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0\1. (ร่าง) ชุดข้อมูลฯ (Data set)\(ตัวอย่าง)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44" i="2" l="1"/>
  <c r="M846" i="2"/>
  <c r="M848" i="2"/>
  <c r="M850" i="2"/>
  <c r="M852" i="2"/>
  <c r="M853" i="2"/>
  <c r="M854" i="2"/>
  <c r="M855" i="2"/>
  <c r="M856" i="2"/>
  <c r="M857" i="2"/>
  <c r="M882" i="2"/>
  <c r="M883" i="2"/>
  <c r="M877" i="2"/>
  <c r="M879" i="2"/>
  <c r="M878" i="2"/>
  <c r="M872" i="2"/>
  <c r="M869" i="2"/>
  <c r="M862" i="2"/>
  <c r="M865"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<sst xmlns="http://schemas.openxmlformats.org/spreadsheetml/2006/main" count="32786" uniqueCount="15484">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</sst>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3" fontId="26" fillId="0" borderId="0" xfId="0" applyNumberFormat="1" applyFont="1" applyFill="1" applyAlignment="1">
      <alignment horizontal="right"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2"/>
  <sheetViews>
    <sheetView tabSelected="1" zoomScale="60" zoomScaleNormal="60" workbookViewId="0">
      <pane ySplit="4" topLeftCell="A843" activePane="bottomLeft" state="frozen"/>
      <selection pane="bottomLeft" activeCell="S874" sqref="S8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62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v>214661</v>
      </c>
      <c r="F843" s="93">
        <v>213587</v>
      </c>
      <c r="G843" s="93">
        <v>210684</v>
      </c>
      <c r="H843" s="93">
        <v>212703</v>
      </c>
      <c r="I843" s="93">
        <v>212125</v>
      </c>
      <c r="J843" s="93">
        <v>211393</v>
      </c>
      <c r="K843" s="93">
        <v>210548</v>
      </c>
      <c r="L843" s="93">
        <v>210088</v>
      </c>
      <c r="M843" s="93">
        <v>209377</v>
      </c>
      <c r="N843" s="93"/>
      <c r="O843" s="93"/>
      <c r="P843" s="93"/>
    </row>
    <row r="844" spans="1:16">
      <c r="A844" s="88" t="s">
        <v>1771</v>
      </c>
      <c r="B844" s="89" t="s">
        <v>1770</v>
      </c>
      <c r="C844" s="90" t="s">
        <v>1772</v>
      </c>
      <c r="D844" s="91"/>
      <c r="E844" s="92">
        <v>0</v>
      </c>
      <c r="F844" s="92">
        <v>0</v>
      </c>
      <c r="G844" s="92">
        <v>0</v>
      </c>
      <c r="H844" s="92">
        <v>54521</v>
      </c>
      <c r="I844" s="92">
        <v>54495</v>
      </c>
      <c r="J844" s="92">
        <v>54387</v>
      </c>
      <c r="K844" s="92">
        <v>54264</v>
      </c>
      <c r="L844" s="92">
        <v>54276</v>
      </c>
      <c r="M844" s="92">
        <f>SUM(M845:M852)</f>
        <v>54309</v>
      </c>
      <c r="N844" s="92"/>
      <c r="O844" s="92"/>
      <c r="P844" s="92"/>
    </row>
    <row r="845" spans="1:16">
      <c r="A845" s="88" t="s">
        <v>1773</v>
      </c>
      <c r="B845" s="89" t="s">
        <v>1770</v>
      </c>
      <c r="C845" s="90" t="s">
        <v>1772</v>
      </c>
      <c r="D845" s="91" t="s">
        <v>1774</v>
      </c>
      <c r="E845" s="92"/>
      <c r="F845" s="92"/>
      <c r="G845" s="92"/>
      <c r="H845" s="92">
        <v>7990</v>
      </c>
      <c r="I845" s="92">
        <v>7871</v>
      </c>
      <c r="J845" s="92">
        <v>7764</v>
      </c>
      <c r="K845" s="92">
        <v>7710</v>
      </c>
      <c r="L845" s="92">
        <v>7663</v>
      </c>
      <c r="M845" s="92">
        <v>7601</v>
      </c>
      <c r="N845" s="92"/>
      <c r="O845" s="92"/>
      <c r="P845" s="92"/>
    </row>
    <row r="846" spans="1:16">
      <c r="A846" s="88" t="s">
        <v>1775</v>
      </c>
      <c r="B846" s="89" t="s">
        <v>1770</v>
      </c>
      <c r="C846" s="90" t="s">
        <v>1772</v>
      </c>
      <c r="D846" s="91" t="s">
        <v>1776</v>
      </c>
      <c r="E846" s="92"/>
      <c r="F846" s="92"/>
      <c r="G846" s="92"/>
      <c r="H846" s="92">
        <v>10989</v>
      </c>
      <c r="I846" s="92">
        <v>11030</v>
      </c>
      <c r="J846" s="92">
        <v>10960</v>
      </c>
      <c r="K846" s="92">
        <v>10915</v>
      </c>
      <c r="L846" s="92">
        <v>10952</v>
      </c>
      <c r="M846" s="92">
        <f>6839+4108</f>
        <v>10947</v>
      </c>
      <c r="N846" s="92"/>
      <c r="O846" s="92"/>
      <c r="P846" s="92"/>
    </row>
    <row r="847" spans="1:16">
      <c r="A847" s="88" t="s">
        <v>1777</v>
      </c>
      <c r="B847" s="89" t="s">
        <v>1770</v>
      </c>
      <c r="C847" s="90" t="s">
        <v>1772</v>
      </c>
      <c r="D847" s="91" t="s">
        <v>1778</v>
      </c>
      <c r="E847" s="92"/>
      <c r="F847" s="92"/>
      <c r="G847" s="92"/>
      <c r="H847" s="92">
        <v>3638</v>
      </c>
      <c r="I847" s="92">
        <v>3653</v>
      </c>
      <c r="J847" s="92">
        <v>3665</v>
      </c>
      <c r="K847" s="92">
        <v>3635</v>
      </c>
      <c r="L847" s="92">
        <v>3668</v>
      </c>
      <c r="M847" s="92">
        <v>3654</v>
      </c>
      <c r="N847" s="92"/>
      <c r="O847" s="92"/>
      <c r="P847" s="92"/>
    </row>
    <row r="848" spans="1:16">
      <c r="A848" s="88" t="s">
        <v>1779</v>
      </c>
      <c r="B848" s="89" t="s">
        <v>1770</v>
      </c>
      <c r="C848" s="90" t="s">
        <v>1772</v>
      </c>
      <c r="D848" s="91" t="s">
        <v>1780</v>
      </c>
      <c r="E848" s="92"/>
      <c r="F848" s="92"/>
      <c r="G848" s="92"/>
      <c r="H848" s="92">
        <v>6527</v>
      </c>
      <c r="I848" s="92">
        <v>6536</v>
      </c>
      <c r="J848" s="92">
        <v>6497</v>
      </c>
      <c r="K848" s="92">
        <v>6451</v>
      </c>
      <c r="L848" s="92">
        <v>6458</v>
      </c>
      <c r="M848" s="92">
        <f>563+5925</f>
        <v>6488</v>
      </c>
      <c r="N848" s="92"/>
      <c r="O848" s="92"/>
      <c r="P848" s="92"/>
    </row>
    <row r="849" spans="1:16">
      <c r="A849" s="88" t="s">
        <v>1781</v>
      </c>
      <c r="B849" s="89" t="s">
        <v>1770</v>
      </c>
      <c r="C849" s="90" t="s">
        <v>1772</v>
      </c>
      <c r="D849" s="91" t="s">
        <v>1311</v>
      </c>
      <c r="E849" s="92"/>
      <c r="F849" s="92"/>
      <c r="G849" s="92"/>
      <c r="H849" s="92">
        <v>4998</v>
      </c>
      <c r="I849" s="92">
        <v>4985</v>
      </c>
      <c r="J849" s="92">
        <v>4947</v>
      </c>
      <c r="K849" s="92">
        <v>4928</v>
      </c>
      <c r="L849" s="92">
        <v>4906</v>
      </c>
      <c r="M849" s="92">
        <v>4881</v>
      </c>
      <c r="N849" s="92"/>
      <c r="O849" s="92"/>
      <c r="P849" s="92"/>
    </row>
    <row r="850" spans="1:16">
      <c r="A850" s="88" t="s">
        <v>1782</v>
      </c>
      <c r="B850" s="89" t="s">
        <v>1770</v>
      </c>
      <c r="C850" s="90" t="s">
        <v>1772</v>
      </c>
      <c r="D850" s="91" t="s">
        <v>1783</v>
      </c>
      <c r="E850" s="92"/>
      <c r="F850" s="92"/>
      <c r="G850" s="92"/>
      <c r="H850" s="92">
        <v>9483</v>
      </c>
      <c r="I850" s="92">
        <v>9482</v>
      </c>
      <c r="J850" s="92">
        <v>9518</v>
      </c>
      <c r="K850" s="92">
        <v>9539</v>
      </c>
      <c r="L850" s="92">
        <v>9559</v>
      </c>
      <c r="M850" s="92">
        <f>1751+7850</f>
        <v>9601</v>
      </c>
      <c r="N850" s="92"/>
      <c r="O850" s="92"/>
      <c r="P850" s="92"/>
    </row>
    <row r="851" spans="1:16">
      <c r="A851" s="88" t="s">
        <v>1784</v>
      </c>
      <c r="B851" s="89" t="s">
        <v>1770</v>
      </c>
      <c r="C851" s="90" t="s">
        <v>1772</v>
      </c>
      <c r="D851" s="91" t="s">
        <v>1785</v>
      </c>
      <c r="E851" s="92"/>
      <c r="F851" s="92"/>
      <c r="G851" s="92"/>
      <c r="H851" s="92">
        <v>3671</v>
      </c>
      <c r="I851" s="92">
        <v>3689</v>
      </c>
      <c r="J851" s="92">
        <v>3719</v>
      </c>
      <c r="K851" s="92">
        <v>3748</v>
      </c>
      <c r="L851" s="92">
        <v>3726</v>
      </c>
      <c r="M851" s="92">
        <v>3767</v>
      </c>
      <c r="N851" s="92"/>
      <c r="O851" s="92"/>
      <c r="P851" s="92"/>
    </row>
    <row r="852" spans="1:16">
      <c r="A852" s="88" t="s">
        <v>1786</v>
      </c>
      <c r="B852" s="89" t="s">
        <v>1770</v>
      </c>
      <c r="C852" s="90" t="s">
        <v>1772</v>
      </c>
      <c r="D852" s="91" t="s">
        <v>906</v>
      </c>
      <c r="E852" s="92"/>
      <c r="F852" s="92"/>
      <c r="G852" s="92"/>
      <c r="H852" s="92">
        <v>7225</v>
      </c>
      <c r="I852" s="92">
        <v>7249</v>
      </c>
      <c r="J852" s="92">
        <v>7317</v>
      </c>
      <c r="K852" s="92">
        <v>7338</v>
      </c>
      <c r="L852" s="92">
        <v>7344</v>
      </c>
      <c r="M852" s="92">
        <f>667+6703</f>
        <v>7370</v>
      </c>
      <c r="N852" s="92"/>
      <c r="O852" s="92"/>
      <c r="P852" s="92"/>
    </row>
    <row r="853" spans="1:16">
      <c r="A853" s="88" t="s">
        <v>1787</v>
      </c>
      <c r="B853" s="89" t="s">
        <v>1770</v>
      </c>
      <c r="C853" s="90" t="s">
        <v>1788</v>
      </c>
      <c r="D853" s="91"/>
      <c r="E853" s="92">
        <v>0</v>
      </c>
      <c r="F853" s="92">
        <v>0</v>
      </c>
      <c r="G853" s="92">
        <v>0</v>
      </c>
      <c r="H853" s="92">
        <v>34591</v>
      </c>
      <c r="I853" s="92">
        <v>34419</v>
      </c>
      <c r="J853" s="92">
        <v>34273</v>
      </c>
      <c r="K853" s="92">
        <v>34039</v>
      </c>
      <c r="L853" s="92">
        <v>33937</v>
      </c>
      <c r="M853" s="92">
        <f>SUM(M854:M861)</f>
        <v>33694</v>
      </c>
      <c r="N853" s="92"/>
      <c r="O853" s="92"/>
      <c r="P853" s="92"/>
    </row>
    <row r="854" spans="1:16">
      <c r="A854" s="88" t="s">
        <v>1789</v>
      </c>
      <c r="B854" s="89" t="s">
        <v>1770</v>
      </c>
      <c r="C854" s="90" t="s">
        <v>1788</v>
      </c>
      <c r="D854" s="91" t="s">
        <v>1790</v>
      </c>
      <c r="E854" s="92"/>
      <c r="F854" s="92"/>
      <c r="G854" s="92"/>
      <c r="H854" s="92">
        <v>4150</v>
      </c>
      <c r="I854" s="92">
        <v>4113</v>
      </c>
      <c r="J854" s="92">
        <v>4103</v>
      </c>
      <c r="K854" s="92">
        <v>4064</v>
      </c>
      <c r="L854" s="92">
        <v>4065</v>
      </c>
      <c r="M854" s="92">
        <f>3040+969</f>
        <v>4009</v>
      </c>
      <c r="N854" s="92"/>
      <c r="O854" s="92"/>
      <c r="P854" s="92"/>
    </row>
    <row r="855" spans="1:16">
      <c r="A855" s="88" t="s">
        <v>1791</v>
      </c>
      <c r="B855" s="89" t="s">
        <v>1770</v>
      </c>
      <c r="C855" s="90" t="s">
        <v>1788</v>
      </c>
      <c r="D855" s="91" t="s">
        <v>1792</v>
      </c>
      <c r="E855" s="92"/>
      <c r="F855" s="92"/>
      <c r="G855" s="92"/>
      <c r="H855" s="92">
        <v>7264</v>
      </c>
      <c r="I855" s="92">
        <v>7237</v>
      </c>
      <c r="J855" s="92">
        <v>7215</v>
      </c>
      <c r="K855" s="92">
        <v>7139</v>
      </c>
      <c r="L855" s="92">
        <v>7114</v>
      </c>
      <c r="M855" s="92">
        <f>4594+2483</f>
        <v>7077</v>
      </c>
      <c r="N855" s="92"/>
      <c r="O855" s="92"/>
      <c r="P855" s="92"/>
    </row>
    <row r="856" spans="1:16">
      <c r="A856" s="88" t="s">
        <v>1793</v>
      </c>
      <c r="B856" s="89" t="s">
        <v>1770</v>
      </c>
      <c r="C856" s="90" t="s">
        <v>1788</v>
      </c>
      <c r="D856" s="91" t="s">
        <v>1794</v>
      </c>
      <c r="E856" s="92"/>
      <c r="F856" s="92"/>
      <c r="G856" s="92"/>
      <c r="H856" s="92">
        <v>4700</v>
      </c>
      <c r="I856" s="92">
        <v>4651</v>
      </c>
      <c r="J856" s="92">
        <v>4609</v>
      </c>
      <c r="K856" s="92">
        <v>4538</v>
      </c>
      <c r="L856" s="92">
        <v>4501</v>
      </c>
      <c r="M856" s="92">
        <f>2740+1742</f>
        <v>4482</v>
      </c>
      <c r="N856" s="92"/>
      <c r="O856" s="92"/>
      <c r="P856" s="92"/>
    </row>
    <row r="857" spans="1:16">
      <c r="A857" s="88" t="s">
        <v>1795</v>
      </c>
      <c r="B857" s="89" t="s">
        <v>1770</v>
      </c>
      <c r="C857" s="90" t="s">
        <v>1788</v>
      </c>
      <c r="D857" s="91" t="s">
        <v>1796</v>
      </c>
      <c r="E857" s="92"/>
      <c r="F857" s="92"/>
      <c r="G857" s="92"/>
      <c r="H857" s="92">
        <v>4714</v>
      </c>
      <c r="I857" s="92">
        <v>4669</v>
      </c>
      <c r="J857" s="92">
        <v>4636</v>
      </c>
      <c r="K857" s="92">
        <v>4620</v>
      </c>
      <c r="L857" s="92">
        <v>4588</v>
      </c>
      <c r="M857" s="92">
        <f>3694+861</f>
        <v>4555</v>
      </c>
      <c r="N857" s="92"/>
      <c r="O857" s="92"/>
      <c r="P857" s="92"/>
    </row>
    <row r="858" spans="1:16">
      <c r="A858" s="88" t="s">
        <v>1797</v>
      </c>
      <c r="B858" s="89" t="s">
        <v>1770</v>
      </c>
      <c r="C858" s="90" t="s">
        <v>1788</v>
      </c>
      <c r="D858" s="91" t="s">
        <v>993</v>
      </c>
      <c r="E858" s="92"/>
      <c r="F858" s="92"/>
      <c r="G858" s="92"/>
      <c r="H858" s="92">
        <v>1644</v>
      </c>
      <c r="I858" s="92">
        <v>1637</v>
      </c>
      <c r="J858" s="92">
        <v>1630</v>
      </c>
      <c r="K858" s="92">
        <v>1632</v>
      </c>
      <c r="L858" s="92">
        <v>1639</v>
      </c>
      <c r="M858" s="92">
        <v>1612</v>
      </c>
      <c r="N858" s="92"/>
      <c r="O858" s="92"/>
      <c r="P858" s="92"/>
    </row>
    <row r="859" spans="1:16">
      <c r="A859" s="88" t="s">
        <v>1798</v>
      </c>
      <c r="B859" s="89" t="s">
        <v>1770</v>
      </c>
      <c r="C859" s="90" t="s">
        <v>1788</v>
      </c>
      <c r="D859" s="91" t="s">
        <v>1799</v>
      </c>
      <c r="E859" s="92"/>
      <c r="F859" s="92"/>
      <c r="G859" s="92"/>
      <c r="H859" s="92">
        <v>3235</v>
      </c>
      <c r="I859" s="92">
        <v>3244</v>
      </c>
      <c r="J859" s="92">
        <v>3209</v>
      </c>
      <c r="K859" s="92">
        <v>3200</v>
      </c>
      <c r="L859" s="92">
        <v>3211</v>
      </c>
      <c r="M859" s="92">
        <v>3206</v>
      </c>
      <c r="N859" s="92"/>
      <c r="O859" s="92"/>
      <c r="P859" s="92"/>
    </row>
    <row r="860" spans="1:16">
      <c r="A860" s="88" t="s">
        <v>1800</v>
      </c>
      <c r="B860" s="89" t="s">
        <v>1770</v>
      </c>
      <c r="C860" s="90" t="s">
        <v>1788</v>
      </c>
      <c r="D860" s="91" t="s">
        <v>1801</v>
      </c>
      <c r="E860" s="92"/>
      <c r="F860" s="92"/>
      <c r="G860" s="92"/>
      <c r="H860" s="92">
        <v>4759</v>
      </c>
      <c r="I860" s="92">
        <v>4752</v>
      </c>
      <c r="J860" s="92">
        <v>4749</v>
      </c>
      <c r="K860" s="92">
        <v>4738</v>
      </c>
      <c r="L860" s="92">
        <v>4725</v>
      </c>
      <c r="M860" s="92">
        <v>4679</v>
      </c>
      <c r="N860" s="92"/>
      <c r="O860" s="92"/>
      <c r="P860" s="92"/>
    </row>
    <row r="861" spans="1:16">
      <c r="A861" s="88" t="s">
        <v>1802</v>
      </c>
      <c r="B861" s="89" t="s">
        <v>1770</v>
      </c>
      <c r="C861" s="90" t="s">
        <v>1788</v>
      </c>
      <c r="D861" s="91" t="s">
        <v>1803</v>
      </c>
      <c r="E861" s="92"/>
      <c r="F861" s="92"/>
      <c r="G861" s="92"/>
      <c r="H861" s="92">
        <v>4125</v>
      </c>
      <c r="I861" s="92">
        <v>4116</v>
      </c>
      <c r="J861" s="92">
        <v>4122</v>
      </c>
      <c r="K861" s="92">
        <v>4108</v>
      </c>
      <c r="L861" s="92">
        <v>4094</v>
      </c>
      <c r="M861" s="137">
        <v>4074</v>
      </c>
      <c r="N861" s="92"/>
      <c r="O861" s="92"/>
      <c r="P861" s="92"/>
    </row>
    <row r="862" spans="1:16">
      <c r="A862" s="88" t="s">
        <v>1804</v>
      </c>
      <c r="B862" s="89" t="s">
        <v>1770</v>
      </c>
      <c r="C862" s="90" t="s">
        <v>1805</v>
      </c>
      <c r="D862" s="91"/>
      <c r="E862" s="92">
        <v>0</v>
      </c>
      <c r="F862" s="92">
        <v>0</v>
      </c>
      <c r="G862" s="92">
        <v>0</v>
      </c>
      <c r="H862" s="92">
        <v>28315</v>
      </c>
      <c r="I862" s="92">
        <v>28316</v>
      </c>
      <c r="J862" s="92">
        <v>28333</v>
      </c>
      <c r="K862" s="92">
        <v>28336</v>
      </c>
      <c r="L862" s="92">
        <v>28347</v>
      </c>
      <c r="M862" s="92">
        <f>SUM(M863:M868)</f>
        <v>28284</v>
      </c>
      <c r="N862" s="92"/>
      <c r="O862" s="92"/>
      <c r="P862" s="92"/>
    </row>
    <row r="863" spans="1:16">
      <c r="A863" s="88" t="s">
        <v>1806</v>
      </c>
      <c r="B863" s="89" t="s">
        <v>1770</v>
      </c>
      <c r="C863" s="90" t="s">
        <v>1805</v>
      </c>
      <c r="D863" s="91" t="s">
        <v>1807</v>
      </c>
      <c r="E863" s="92"/>
      <c r="F863" s="92"/>
      <c r="G863" s="92"/>
      <c r="H863" s="92">
        <v>4680</v>
      </c>
      <c r="I863" s="92">
        <v>4661</v>
      </c>
      <c r="J863" s="92">
        <v>4672</v>
      </c>
      <c r="K863" s="92">
        <v>4654</v>
      </c>
      <c r="L863" s="92">
        <v>4643</v>
      </c>
      <c r="M863" s="92">
        <v>4626</v>
      </c>
      <c r="N863" s="92"/>
      <c r="O863" s="92"/>
      <c r="P863" s="92"/>
    </row>
    <row r="864" spans="1:16">
      <c r="A864" s="88" t="s">
        <v>1808</v>
      </c>
      <c r="B864" s="89" t="s">
        <v>1770</v>
      </c>
      <c r="C864" s="90" t="s">
        <v>1805</v>
      </c>
      <c r="D864" s="91" t="s">
        <v>1809</v>
      </c>
      <c r="E864" s="92"/>
      <c r="F864" s="92"/>
      <c r="G864" s="92"/>
      <c r="H864" s="92">
        <v>7375</v>
      </c>
      <c r="I864" s="92">
        <v>7382</v>
      </c>
      <c r="J864" s="92">
        <v>7372</v>
      </c>
      <c r="K864" s="92">
        <v>7366</v>
      </c>
      <c r="L864" s="92">
        <v>7409</v>
      </c>
      <c r="M864" s="92">
        <v>7447</v>
      </c>
      <c r="N864" s="92"/>
      <c r="O864" s="92"/>
      <c r="P864" s="92"/>
    </row>
    <row r="865" spans="1:16">
      <c r="A865" s="88" t="s">
        <v>1810</v>
      </c>
      <c r="B865" s="89" t="s">
        <v>1770</v>
      </c>
      <c r="C865" s="90" t="s">
        <v>1805</v>
      </c>
      <c r="D865" s="91" t="s">
        <v>1811</v>
      </c>
      <c r="E865" s="92"/>
      <c r="F865" s="92"/>
      <c r="G865" s="92"/>
      <c r="H865" s="92">
        <v>6713</v>
      </c>
      <c r="I865" s="92">
        <v>6756</v>
      </c>
      <c r="J865" s="92">
        <v>6744</v>
      </c>
      <c r="K865" s="92">
        <v>6736</v>
      </c>
      <c r="L865" s="92">
        <v>6717</v>
      </c>
      <c r="M865" s="92">
        <f>2128+4541</f>
        <v>6669</v>
      </c>
      <c r="N865" s="92"/>
      <c r="O865" s="92"/>
      <c r="P865" s="92"/>
    </row>
    <row r="866" spans="1:16">
      <c r="A866" s="88" t="s">
        <v>1812</v>
      </c>
      <c r="B866" s="89" t="s">
        <v>1770</v>
      </c>
      <c r="C866" s="90" t="s">
        <v>1805</v>
      </c>
      <c r="D866" s="91" t="s">
        <v>1813</v>
      </c>
      <c r="E866" s="92"/>
      <c r="F866" s="92"/>
      <c r="G866" s="92"/>
      <c r="H866" s="92">
        <v>4477</v>
      </c>
      <c r="I866" s="92">
        <v>4472</v>
      </c>
      <c r="J866" s="92">
        <v>4477</v>
      </c>
      <c r="K866" s="92">
        <v>4524</v>
      </c>
      <c r="L866" s="92">
        <v>4545</v>
      </c>
      <c r="M866" s="92">
        <v>4525</v>
      </c>
      <c r="N866" s="92"/>
      <c r="O866" s="92"/>
      <c r="P866" s="92"/>
    </row>
    <row r="867" spans="1:16">
      <c r="A867" s="88" t="s">
        <v>1814</v>
      </c>
      <c r="B867" s="89" t="s">
        <v>1770</v>
      </c>
      <c r="C867" s="90" t="s">
        <v>1805</v>
      </c>
      <c r="D867" s="91" t="s">
        <v>1815</v>
      </c>
      <c r="E867" s="92"/>
      <c r="F867" s="92"/>
      <c r="G867" s="92"/>
      <c r="H867" s="92">
        <v>2543</v>
      </c>
      <c r="I867" s="92">
        <v>2526</v>
      </c>
      <c r="J867" s="92">
        <v>2528</v>
      </c>
      <c r="K867" s="92">
        <v>2525</v>
      </c>
      <c r="L867" s="92">
        <v>2518</v>
      </c>
      <c r="M867" s="92">
        <v>2518</v>
      </c>
      <c r="N867" s="92"/>
      <c r="O867" s="92"/>
      <c r="P867" s="92"/>
    </row>
    <row r="868" spans="1:16">
      <c r="A868" s="88" t="s">
        <v>1816</v>
      </c>
      <c r="B868" s="89" t="s">
        <v>1770</v>
      </c>
      <c r="C868" s="90" t="s">
        <v>1805</v>
      </c>
      <c r="D868" s="91" t="s">
        <v>1817</v>
      </c>
      <c r="E868" s="92"/>
      <c r="F868" s="92"/>
      <c r="G868" s="92"/>
      <c r="H868" s="92">
        <v>2527</v>
      </c>
      <c r="I868" s="92">
        <v>2519</v>
      </c>
      <c r="J868" s="92">
        <v>2540</v>
      </c>
      <c r="K868" s="92">
        <v>2531</v>
      </c>
      <c r="L868" s="92">
        <v>2515</v>
      </c>
      <c r="M868" s="92">
        <v>2499</v>
      </c>
      <c r="N868" s="92"/>
      <c r="O868" s="92"/>
      <c r="P868" s="92"/>
    </row>
    <row r="869" spans="1:16">
      <c r="A869" s="88" t="s">
        <v>1818</v>
      </c>
      <c r="B869" s="89" t="s">
        <v>1770</v>
      </c>
      <c r="C869" s="90" t="s">
        <v>1819</v>
      </c>
      <c r="D869" s="91"/>
      <c r="E869" s="92">
        <v>0</v>
      </c>
      <c r="F869" s="92">
        <v>0</v>
      </c>
      <c r="G869" s="92">
        <v>0</v>
      </c>
      <c r="H869" s="92">
        <v>24119</v>
      </c>
      <c r="I869" s="92">
        <v>23994</v>
      </c>
      <c r="J869" s="92">
        <v>23781</v>
      </c>
      <c r="K869" s="92">
        <v>23667</v>
      </c>
      <c r="L869" s="92">
        <v>23641</v>
      </c>
      <c r="M869" s="92">
        <f>SUM(M870:M876)</f>
        <v>23601</v>
      </c>
      <c r="N869" s="92"/>
      <c r="O869" s="92"/>
      <c r="P869" s="92"/>
    </row>
    <row r="870" spans="1:16">
      <c r="A870" s="88" t="s">
        <v>1820</v>
      </c>
      <c r="B870" s="89" t="s">
        <v>1770</v>
      </c>
      <c r="C870" s="90" t="s">
        <v>1819</v>
      </c>
      <c r="D870" s="91" t="s">
        <v>1821</v>
      </c>
      <c r="E870" s="92"/>
      <c r="F870" s="92"/>
      <c r="G870" s="92"/>
      <c r="H870" s="92">
        <v>3836</v>
      </c>
      <c r="I870" s="92">
        <v>3800</v>
      </c>
      <c r="J870" s="92">
        <v>3774</v>
      </c>
      <c r="K870" s="92">
        <v>3750</v>
      </c>
      <c r="L870" s="92">
        <v>3736</v>
      </c>
      <c r="M870" s="92">
        <v>3709</v>
      </c>
      <c r="N870" s="92"/>
      <c r="O870" s="92"/>
      <c r="P870" s="92"/>
    </row>
    <row r="871" spans="1:16">
      <c r="A871" s="88" t="s">
        <v>1822</v>
      </c>
      <c r="B871" s="89" t="s">
        <v>1770</v>
      </c>
      <c r="C871" s="90" t="s">
        <v>1819</v>
      </c>
      <c r="D871" s="91" t="s">
        <v>1823</v>
      </c>
      <c r="E871" s="92"/>
      <c r="F871" s="92"/>
      <c r="G871" s="92"/>
      <c r="H871" s="92">
        <v>3317</v>
      </c>
      <c r="I871" s="92">
        <v>3274</v>
      </c>
      <c r="J871" s="92">
        <v>3224</v>
      </c>
      <c r="K871" s="92">
        <v>3228</v>
      </c>
      <c r="L871" s="92">
        <v>3221</v>
      </c>
      <c r="M871" s="92">
        <v>3230</v>
      </c>
      <c r="N871" s="92"/>
      <c r="O871" s="92"/>
      <c r="P871" s="92"/>
    </row>
    <row r="872" spans="1:16">
      <c r="A872" s="88" t="s">
        <v>1824</v>
      </c>
      <c r="B872" s="89" t="s">
        <v>1770</v>
      </c>
      <c r="C872" s="90" t="s">
        <v>1819</v>
      </c>
      <c r="D872" s="91" t="s">
        <v>1825</v>
      </c>
      <c r="E872" s="92"/>
      <c r="F872" s="92"/>
      <c r="G872" s="92"/>
      <c r="H872" s="92">
        <v>3656</v>
      </c>
      <c r="I872" s="92">
        <v>3665</v>
      </c>
      <c r="J872" s="92">
        <v>3643</v>
      </c>
      <c r="K872" s="92">
        <v>3624</v>
      </c>
      <c r="L872" s="92">
        <v>3634</v>
      </c>
      <c r="M872" s="92">
        <f>175+3441</f>
        <v>3616</v>
      </c>
      <c r="N872" s="92"/>
      <c r="O872" s="92"/>
      <c r="P872" s="92"/>
    </row>
    <row r="873" spans="1:16">
      <c r="A873" s="88" t="s">
        <v>1826</v>
      </c>
      <c r="B873" s="89" t="s">
        <v>1770</v>
      </c>
      <c r="C873" s="90" t="s">
        <v>1819</v>
      </c>
      <c r="D873" s="91" t="s">
        <v>1827</v>
      </c>
      <c r="E873" s="92"/>
      <c r="F873" s="92"/>
      <c r="G873" s="92"/>
      <c r="H873" s="92">
        <v>6171</v>
      </c>
      <c r="I873" s="92">
        <v>6145</v>
      </c>
      <c r="J873" s="92">
        <v>6123</v>
      </c>
      <c r="K873" s="92">
        <v>6092</v>
      </c>
      <c r="L873" s="92">
        <v>6078</v>
      </c>
      <c r="M873" s="92">
        <v>6081</v>
      </c>
      <c r="N873" s="92"/>
      <c r="O873" s="92"/>
      <c r="P873" s="92"/>
    </row>
    <row r="874" spans="1:16">
      <c r="A874" s="88" t="s">
        <v>1828</v>
      </c>
      <c r="B874" s="89" t="s">
        <v>1770</v>
      </c>
      <c r="C874" s="90" t="s">
        <v>1819</v>
      </c>
      <c r="D874" s="91" t="s">
        <v>1011</v>
      </c>
      <c r="E874" s="92"/>
      <c r="F874" s="92"/>
      <c r="G874" s="92"/>
      <c r="H874" s="92">
        <v>2289</v>
      </c>
      <c r="I874" s="92">
        <v>2303</v>
      </c>
      <c r="J874" s="92">
        <v>2242</v>
      </c>
      <c r="K874" s="92">
        <v>2235</v>
      </c>
      <c r="L874" s="92">
        <v>2231</v>
      </c>
      <c r="M874" s="92">
        <v>2215</v>
      </c>
      <c r="N874" s="92"/>
      <c r="O874" s="92"/>
      <c r="P874" s="92"/>
    </row>
    <row r="875" spans="1:16">
      <c r="A875" s="88" t="s">
        <v>1829</v>
      </c>
      <c r="B875" s="89" t="s">
        <v>1770</v>
      </c>
      <c r="C875" s="90" t="s">
        <v>1819</v>
      </c>
      <c r="D875" s="91" t="s">
        <v>1830</v>
      </c>
      <c r="E875" s="92"/>
      <c r="F875" s="92"/>
      <c r="G875" s="92"/>
      <c r="H875" s="92">
        <v>1479</v>
      </c>
      <c r="I875" s="92">
        <v>1479</v>
      </c>
      <c r="J875" s="92">
        <v>1474</v>
      </c>
      <c r="K875" s="92">
        <v>1496</v>
      </c>
      <c r="L875" s="92">
        <v>1515</v>
      </c>
      <c r="M875" s="92">
        <v>1532</v>
      </c>
      <c r="N875" s="92"/>
      <c r="O875" s="92"/>
      <c r="P875" s="92"/>
    </row>
    <row r="876" spans="1:16">
      <c r="A876" s="88" t="s">
        <v>1831</v>
      </c>
      <c r="B876" s="89" t="s">
        <v>1770</v>
      </c>
      <c r="C876" s="90" t="s">
        <v>1819</v>
      </c>
      <c r="D876" s="91" t="s">
        <v>1320</v>
      </c>
      <c r="E876" s="92"/>
      <c r="F876" s="92"/>
      <c r="G876" s="92"/>
      <c r="H876" s="92">
        <v>3371</v>
      </c>
      <c r="I876" s="92">
        <v>3328</v>
      </c>
      <c r="J876" s="92">
        <v>3301</v>
      </c>
      <c r="K876" s="92">
        <v>3242</v>
      </c>
      <c r="L876" s="92">
        <v>3226</v>
      </c>
      <c r="M876" s="137">
        <v>3218</v>
      </c>
      <c r="N876" s="92"/>
      <c r="O876" s="92"/>
      <c r="P876" s="92"/>
    </row>
    <row r="877" spans="1:16">
      <c r="A877" s="88" t="s">
        <v>1832</v>
      </c>
      <c r="B877" s="89" t="s">
        <v>1770</v>
      </c>
      <c r="C877" s="90" t="s">
        <v>1833</v>
      </c>
      <c r="D877" s="91"/>
      <c r="E877" s="92">
        <v>0</v>
      </c>
      <c r="F877" s="92">
        <v>0</v>
      </c>
      <c r="G877" s="92">
        <v>0</v>
      </c>
      <c r="H877" s="92">
        <v>14733</v>
      </c>
      <c r="I877" s="92">
        <v>14691</v>
      </c>
      <c r="J877" s="92">
        <v>14617</v>
      </c>
      <c r="K877" s="92">
        <v>14525</v>
      </c>
      <c r="L877" s="92">
        <v>14496</v>
      </c>
      <c r="M877" s="92">
        <f>SUM(M878:M881)</f>
        <v>14476</v>
      </c>
      <c r="N877" s="92"/>
      <c r="O877" s="92"/>
      <c r="P877" s="92"/>
    </row>
    <row r="878" spans="1:16">
      <c r="A878" s="88" t="s">
        <v>1834</v>
      </c>
      <c r="B878" s="89" t="s">
        <v>1770</v>
      </c>
      <c r="C878" s="90" t="s">
        <v>1833</v>
      </c>
      <c r="D878" s="91" t="s">
        <v>1835</v>
      </c>
      <c r="E878" s="92"/>
      <c r="F878" s="92"/>
      <c r="G878" s="92"/>
      <c r="H878" s="92">
        <v>6135</v>
      </c>
      <c r="I878" s="92">
        <v>6095</v>
      </c>
      <c r="J878" s="92">
        <v>6016</v>
      </c>
      <c r="K878" s="92">
        <v>5969</v>
      </c>
      <c r="L878" s="92">
        <v>5956</v>
      </c>
      <c r="M878" s="92">
        <f>5904+31</f>
        <v>5935</v>
      </c>
      <c r="N878" s="92"/>
      <c r="O878" s="92"/>
      <c r="P878" s="92"/>
    </row>
    <row r="879" spans="1:16">
      <c r="A879" s="88" t="s">
        <v>1836</v>
      </c>
      <c r="B879" s="89" t="s">
        <v>1770</v>
      </c>
      <c r="C879" s="90" t="s">
        <v>1833</v>
      </c>
      <c r="D879" s="91" t="s">
        <v>1837</v>
      </c>
      <c r="E879" s="92"/>
      <c r="F879" s="92"/>
      <c r="G879" s="92"/>
      <c r="H879" s="92">
        <v>3554</v>
      </c>
      <c r="I879" s="92">
        <v>3534</v>
      </c>
      <c r="J879" s="92">
        <v>3528</v>
      </c>
      <c r="K879" s="92">
        <v>3538</v>
      </c>
      <c r="L879" s="92">
        <v>3529</v>
      </c>
      <c r="M879" s="92">
        <f>3547</f>
        <v>3547</v>
      </c>
      <c r="N879" s="92"/>
      <c r="O879" s="92"/>
      <c r="P879" s="92"/>
    </row>
    <row r="880" spans="1:16">
      <c r="A880" s="88" t="s">
        <v>1838</v>
      </c>
      <c r="B880" s="89" t="s">
        <v>1770</v>
      </c>
      <c r="C880" s="90" t="s">
        <v>1833</v>
      </c>
      <c r="D880" s="91" t="s">
        <v>1839</v>
      </c>
      <c r="E880" s="92"/>
      <c r="F880" s="92"/>
      <c r="G880" s="92"/>
      <c r="H880" s="92">
        <v>1956</v>
      </c>
      <c r="I880" s="92">
        <v>1980</v>
      </c>
      <c r="J880" s="92">
        <v>1996</v>
      </c>
      <c r="K880" s="92">
        <v>1955</v>
      </c>
      <c r="L880" s="92">
        <v>1936</v>
      </c>
      <c r="M880" s="92">
        <v>1942</v>
      </c>
      <c r="N880" s="92"/>
      <c r="O880" s="92"/>
      <c r="P880" s="92"/>
    </row>
    <row r="881" spans="1:16">
      <c r="A881" s="88" t="s">
        <v>1840</v>
      </c>
      <c r="B881" s="89" t="s">
        <v>1770</v>
      </c>
      <c r="C881" s="90" t="s">
        <v>1833</v>
      </c>
      <c r="D881" s="91" t="s">
        <v>1841</v>
      </c>
      <c r="E881" s="92"/>
      <c r="F881" s="92"/>
      <c r="G881" s="92"/>
      <c r="H881" s="92">
        <v>3088</v>
      </c>
      <c r="I881" s="92">
        <v>3082</v>
      </c>
      <c r="J881" s="92">
        <v>3077</v>
      </c>
      <c r="K881" s="92">
        <v>3063</v>
      </c>
      <c r="L881" s="92">
        <v>3075</v>
      </c>
      <c r="M881" s="92">
        <v>3052</v>
      </c>
      <c r="N881" s="92"/>
      <c r="O881" s="92"/>
      <c r="P881" s="92"/>
    </row>
    <row r="882" spans="1:16">
      <c r="A882" s="88" t="s">
        <v>1842</v>
      </c>
      <c r="B882" s="89" t="s">
        <v>1770</v>
      </c>
      <c r="C882" s="90" t="s">
        <v>1843</v>
      </c>
      <c r="D882" s="91"/>
      <c r="E882" s="92">
        <v>0</v>
      </c>
      <c r="F882" s="92">
        <v>0</v>
      </c>
      <c r="G882" s="92">
        <v>0</v>
      </c>
      <c r="H882" s="92">
        <v>56424</v>
      </c>
      <c r="I882" s="92">
        <v>56210</v>
      </c>
      <c r="J882" s="92">
        <v>56002</v>
      </c>
      <c r="K882" s="92">
        <v>55717</v>
      </c>
      <c r="L882" s="92">
        <v>55391</v>
      </c>
      <c r="M882" s="92">
        <f>SUM(M883:M892)</f>
        <v>55013</v>
      </c>
      <c r="N882" s="92"/>
      <c r="O882" s="92"/>
      <c r="P882" s="92"/>
    </row>
    <row r="883" spans="1:16">
      <c r="A883" s="88" t="s">
        <v>1844</v>
      </c>
      <c r="B883" s="89" t="s">
        <v>1770</v>
      </c>
      <c r="C883" s="90" t="s">
        <v>1843</v>
      </c>
      <c r="D883" s="91" t="s">
        <v>1845</v>
      </c>
      <c r="E883" s="92"/>
      <c r="F883" s="92"/>
      <c r="G883" s="92"/>
      <c r="H883" s="92">
        <v>10323</v>
      </c>
      <c r="I883" s="92">
        <v>10170</v>
      </c>
      <c r="J883" s="92">
        <v>10028</v>
      </c>
      <c r="K883" s="92">
        <v>9901</v>
      </c>
      <c r="L883" s="92">
        <v>9787</v>
      </c>
      <c r="M883" s="92">
        <f>4799+4895</f>
        <v>9694</v>
      </c>
      <c r="N883" s="92"/>
      <c r="O883" s="92"/>
      <c r="P883" s="92"/>
    </row>
    <row r="884" spans="1:16">
      <c r="A884" s="88" t="s">
        <v>1846</v>
      </c>
      <c r="B884" s="89" t="s">
        <v>1770</v>
      </c>
      <c r="C884" s="90" t="s">
        <v>1843</v>
      </c>
      <c r="D884" s="91" t="s">
        <v>1847</v>
      </c>
      <c r="E884" s="92"/>
      <c r="F884" s="92"/>
      <c r="G884" s="92"/>
      <c r="H884" s="92">
        <v>6186</v>
      </c>
      <c r="I884" s="92">
        <v>6180</v>
      </c>
      <c r="J884" s="92">
        <v>6204</v>
      </c>
      <c r="K884" s="92">
        <v>6207</v>
      </c>
      <c r="L884" s="92">
        <v>6167</v>
      </c>
      <c r="M884" s="92">
        <v>6173</v>
      </c>
      <c r="N884" s="92"/>
      <c r="O884" s="92"/>
      <c r="P884" s="92"/>
    </row>
    <row r="885" spans="1:16">
      <c r="A885" s="88" t="s">
        <v>1848</v>
      </c>
      <c r="B885" s="89" t="s">
        <v>1770</v>
      </c>
      <c r="C885" s="90" t="s">
        <v>1843</v>
      </c>
      <c r="D885" s="91" t="s">
        <v>1849</v>
      </c>
      <c r="E885" s="92"/>
      <c r="F885" s="92"/>
      <c r="G885" s="92"/>
      <c r="H885" s="92">
        <v>6055</v>
      </c>
      <c r="I885" s="92">
        <v>6077</v>
      </c>
      <c r="J885" s="92">
        <v>6046</v>
      </c>
      <c r="K885" s="92">
        <v>6003</v>
      </c>
      <c r="L885" s="92">
        <v>5988</v>
      </c>
      <c r="M885" s="92">
        <v>5946</v>
      </c>
      <c r="N885" s="92"/>
      <c r="O885" s="92"/>
      <c r="P885" s="92"/>
    </row>
    <row r="886" spans="1:16">
      <c r="A886" s="88" t="s">
        <v>1850</v>
      </c>
      <c r="B886" s="89" t="s">
        <v>1770</v>
      </c>
      <c r="C886" s="90" t="s">
        <v>1843</v>
      </c>
      <c r="D886" s="91" t="s">
        <v>1522</v>
      </c>
      <c r="E886" s="92"/>
      <c r="F886" s="92"/>
      <c r="G886" s="92"/>
      <c r="H886" s="92">
        <v>5579</v>
      </c>
      <c r="I886" s="92">
        <v>5545</v>
      </c>
      <c r="J886" s="92">
        <v>5575</v>
      </c>
      <c r="K886" s="92">
        <v>5549</v>
      </c>
      <c r="L886" s="92">
        <v>5519</v>
      </c>
      <c r="M886" s="92">
        <v>5465</v>
      </c>
      <c r="N886" s="92"/>
      <c r="O886" s="92"/>
      <c r="P886" s="92"/>
    </row>
    <row r="887" spans="1:16">
      <c r="A887" s="88" t="s">
        <v>1851</v>
      </c>
      <c r="B887" s="89" t="s">
        <v>1770</v>
      </c>
      <c r="C887" s="90" t="s">
        <v>1843</v>
      </c>
      <c r="D887" s="91" t="s">
        <v>1852</v>
      </c>
      <c r="E887" s="92"/>
      <c r="F887" s="92"/>
      <c r="G887" s="92"/>
      <c r="H887" s="92">
        <v>4142</v>
      </c>
      <c r="I887" s="92">
        <v>4102</v>
      </c>
      <c r="J887" s="92">
        <v>4083</v>
      </c>
      <c r="K887" s="92">
        <v>4032</v>
      </c>
      <c r="L887" s="92">
        <v>4017</v>
      </c>
      <c r="M887" s="92">
        <v>3959</v>
      </c>
      <c r="N887" s="92"/>
      <c r="O887" s="92"/>
      <c r="P887" s="92"/>
    </row>
    <row r="888" spans="1:16">
      <c r="A888" s="88" t="s">
        <v>1853</v>
      </c>
      <c r="B888" s="89" t="s">
        <v>1770</v>
      </c>
      <c r="C888" s="90" t="s">
        <v>1843</v>
      </c>
      <c r="D888" s="91" t="s">
        <v>1854</v>
      </c>
      <c r="E888" s="92"/>
      <c r="F888" s="92"/>
      <c r="G888" s="92"/>
      <c r="H888" s="92">
        <v>5283</v>
      </c>
      <c r="I888" s="92">
        <v>5279</v>
      </c>
      <c r="J888" s="92">
        <v>5258</v>
      </c>
      <c r="K888" s="92">
        <v>5248</v>
      </c>
      <c r="L888" s="92">
        <v>5221</v>
      </c>
      <c r="M888" s="92">
        <v>5223</v>
      </c>
      <c r="N888" s="92"/>
      <c r="O888" s="92"/>
      <c r="P888" s="92"/>
    </row>
    <row r="889" spans="1:16">
      <c r="A889" s="88" t="s">
        <v>1855</v>
      </c>
      <c r="B889" s="89" t="s">
        <v>1770</v>
      </c>
      <c r="C889" s="90" t="s">
        <v>1843</v>
      </c>
      <c r="D889" s="91" t="s">
        <v>1856</v>
      </c>
      <c r="E889" s="92"/>
      <c r="F889" s="92"/>
      <c r="G889" s="92"/>
      <c r="H889" s="92">
        <v>3540</v>
      </c>
      <c r="I889" s="92">
        <v>3542</v>
      </c>
      <c r="J889" s="92">
        <v>3535</v>
      </c>
      <c r="K889" s="92">
        <v>3550</v>
      </c>
      <c r="L889" s="92">
        <v>3509</v>
      </c>
      <c r="M889" s="92">
        <v>3452</v>
      </c>
      <c r="N889" s="92"/>
      <c r="O889" s="92"/>
      <c r="P889" s="92"/>
    </row>
    <row r="890" spans="1:16">
      <c r="A890" s="88" t="s">
        <v>1857</v>
      </c>
      <c r="B890" s="89" t="s">
        <v>1770</v>
      </c>
      <c r="C890" s="90" t="s">
        <v>1843</v>
      </c>
      <c r="D890" s="91" t="s">
        <v>1858</v>
      </c>
      <c r="E890" s="92"/>
      <c r="F890" s="92"/>
      <c r="G890" s="92"/>
      <c r="H890" s="92">
        <v>7844</v>
      </c>
      <c r="I890" s="92">
        <v>7840</v>
      </c>
      <c r="J890" s="92">
        <v>7790</v>
      </c>
      <c r="K890" s="92">
        <v>7793</v>
      </c>
      <c r="L890" s="92">
        <v>7786</v>
      </c>
      <c r="M890" s="92">
        <v>7728</v>
      </c>
      <c r="N890" s="92"/>
      <c r="O890" s="92"/>
      <c r="P890" s="92"/>
    </row>
    <row r="891" spans="1:16">
      <c r="A891" s="88" t="s">
        <v>1859</v>
      </c>
      <c r="B891" s="89" t="s">
        <v>1770</v>
      </c>
      <c r="C891" s="90" t="s">
        <v>1843</v>
      </c>
      <c r="D891" s="91" t="s">
        <v>1860</v>
      </c>
      <c r="E891" s="92"/>
      <c r="F891" s="92"/>
      <c r="G891" s="92"/>
      <c r="H891" s="92">
        <v>5013</v>
      </c>
      <c r="I891" s="92">
        <v>5009</v>
      </c>
      <c r="J891" s="92">
        <v>5020</v>
      </c>
      <c r="K891" s="92">
        <v>5000</v>
      </c>
      <c r="L891" s="92">
        <v>4987</v>
      </c>
      <c r="M891" s="92">
        <v>4962</v>
      </c>
      <c r="N891" s="92"/>
      <c r="O891" s="92"/>
      <c r="P891" s="92"/>
    </row>
    <row r="892" spans="1:16">
      <c r="A892" s="88" t="s">
        <v>1861</v>
      </c>
      <c r="B892" s="89" t="s">
        <v>1770</v>
      </c>
      <c r="C892" s="90" t="s">
        <v>1843</v>
      </c>
      <c r="D892" s="91" t="s">
        <v>1862</v>
      </c>
      <c r="E892" s="92"/>
      <c r="F892" s="92"/>
      <c r="G892" s="92"/>
      <c r="H892" s="92">
        <v>2459</v>
      </c>
      <c r="I892" s="92">
        <v>2466</v>
      </c>
      <c r="J892" s="92">
        <v>2463</v>
      </c>
      <c r="K892" s="92">
        <v>2434</v>
      </c>
      <c r="L892" s="92">
        <v>2410</v>
      </c>
      <c r="M892" s="92">
        <v>2411</v>
      </c>
      <c r="N892" s="92"/>
      <c r="O892" s="92"/>
      <c r="P892" s="92"/>
    </row>
    <row r="893" spans="1:16">
      <c r="A893" s="88">
        <v>18</v>
      </c>
      <c r="B893" s="89" t="s">
        <v>1863</v>
      </c>
      <c r="C893" s="90"/>
      <c r="D893" s="91"/>
      <c r="E893" s="96"/>
      <c r="F893" s="97"/>
      <c r="G893" s="97"/>
      <c r="H893" s="97"/>
      <c r="I893" s="97"/>
      <c r="J893" s="97"/>
      <c r="K893" s="97"/>
      <c r="L893" s="97"/>
      <c r="M893" s="92"/>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7"/>
      <c r="N961" s="94"/>
      <c r="O961" s="94"/>
      <c r="P961" s="94"/>
    </row>
    <row r="962" spans="1:16">
      <c r="A962" s="88" t="s">
        <v>1995</v>
      </c>
      <c r="B962" s="89" t="s">
        <v>1994</v>
      </c>
      <c r="C962" s="90" t="s">
        <v>1996</v>
      </c>
      <c r="D962" s="91"/>
      <c r="E962" s="96"/>
      <c r="F962" s="92"/>
      <c r="G962" s="92"/>
      <c r="H962" s="92"/>
      <c r="I962" s="92"/>
      <c r="J962" s="92"/>
      <c r="K962" s="92"/>
      <c r="L962" s="92"/>
      <c r="M962" s="94"/>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92"/>
      <c r="N1086" s="100"/>
      <c r="O1086" s="100"/>
      <c r="P1086" s="100"/>
    </row>
    <row r="1087" spans="1:16">
      <c r="A1087" s="88" t="s">
        <v>2235</v>
      </c>
      <c r="B1087" s="89" t="s">
        <v>2234</v>
      </c>
      <c r="C1087" s="90" t="s">
        <v>2236</v>
      </c>
      <c r="D1087" s="91"/>
      <c r="E1087" s="92"/>
      <c r="F1087" s="92"/>
      <c r="G1087" s="92"/>
      <c r="H1087" s="92"/>
      <c r="I1087" s="92"/>
      <c r="J1087" s="92"/>
      <c r="K1087" s="92"/>
      <c r="L1087" s="92"/>
      <c r="M1087" s="100"/>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2"/>
      <c r="N1190" s="94"/>
      <c r="O1190" s="94"/>
      <c r="P1190" s="94"/>
    </row>
    <row r="1191" spans="1:16">
      <c r="A1191" s="88" t="s">
        <v>2433</v>
      </c>
      <c r="B1191" s="89" t="s">
        <v>2432</v>
      </c>
      <c r="C1191" s="90" t="s">
        <v>2434</v>
      </c>
      <c r="D1191" s="91"/>
      <c r="E1191" s="92"/>
      <c r="F1191" s="92"/>
      <c r="G1191" s="92"/>
      <c r="H1191" s="92"/>
      <c r="I1191" s="92"/>
      <c r="J1191" s="92"/>
      <c r="K1191" s="92"/>
      <c r="L1191" s="92"/>
      <c r="M1191" s="94"/>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2"/>
      <c r="N1257" s="94"/>
      <c r="O1257" s="94"/>
      <c r="P1257" s="94"/>
    </row>
    <row r="1258" spans="1:16">
      <c r="A1258" s="88" t="s">
        <v>2560</v>
      </c>
      <c r="B1258" s="89" t="s">
        <v>2559</v>
      </c>
      <c r="C1258" s="90" t="s">
        <v>2561</v>
      </c>
      <c r="D1258" s="91"/>
      <c r="E1258" s="92"/>
      <c r="F1258" s="92"/>
      <c r="G1258" s="92"/>
      <c r="H1258" s="92"/>
      <c r="I1258" s="92"/>
      <c r="J1258" s="92"/>
      <c r="K1258" s="92"/>
      <c r="L1258" s="92"/>
      <c r="M1258" s="94"/>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2"/>
      <c r="N1344" s="94"/>
      <c r="O1344" s="94"/>
      <c r="P1344" s="94"/>
    </row>
    <row r="1345" spans="1:16">
      <c r="A1345" s="88" t="s">
        <v>2728</v>
      </c>
      <c r="B1345" s="89" t="s">
        <v>2727</v>
      </c>
      <c r="C1345" s="90" t="s">
        <v>2729</v>
      </c>
      <c r="D1345" s="91"/>
      <c r="E1345" s="92"/>
      <c r="F1345" s="92"/>
      <c r="G1345" s="92"/>
      <c r="H1345" s="92"/>
      <c r="I1345" s="92"/>
      <c r="J1345" s="101"/>
      <c r="K1345" s="92"/>
      <c r="L1345" s="92"/>
      <c r="M1345" s="94"/>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92"/>
      <c r="N1390" s="103"/>
      <c r="O1390" s="103"/>
      <c r="P1390" s="103"/>
    </row>
    <row r="1391" spans="1:16">
      <c r="A1391" s="88" t="s">
        <v>2815</v>
      </c>
      <c r="B1391" s="89" t="s">
        <v>2814</v>
      </c>
      <c r="C1391" s="90" t="s">
        <v>2816</v>
      </c>
      <c r="D1391" s="91"/>
      <c r="E1391" s="92"/>
      <c r="F1391" s="92"/>
      <c r="G1391" s="92"/>
      <c r="H1391" s="92"/>
      <c r="I1391" s="92"/>
      <c r="J1391" s="92"/>
      <c r="K1391" s="92"/>
      <c r="L1391" s="92"/>
      <c r="M1391" s="103"/>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2"/>
      <c r="N1495" s="95"/>
      <c r="O1495" s="95"/>
      <c r="P1495" s="95"/>
    </row>
    <row r="1496" spans="1:16">
      <c r="A1496" s="88" t="s">
        <v>3007</v>
      </c>
      <c r="B1496" s="89" t="s">
        <v>3006</v>
      </c>
      <c r="C1496" s="90" t="s">
        <v>3008</v>
      </c>
      <c r="D1496" s="91"/>
      <c r="E1496" s="92"/>
      <c r="F1496" s="92"/>
      <c r="G1496" s="92"/>
      <c r="H1496" s="92"/>
      <c r="I1496" s="92"/>
      <c r="J1496" s="92"/>
      <c r="K1496" s="92"/>
      <c r="L1496" s="92"/>
      <c r="M1496" s="95"/>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92"/>
      <c r="N1568" s="106"/>
      <c r="O1568" s="106"/>
      <c r="P1568" s="106"/>
    </row>
    <row r="1569" spans="1:16">
      <c r="A1569" s="88" t="s">
        <v>3139</v>
      </c>
      <c r="B1569" s="89" t="s">
        <v>3138</v>
      </c>
      <c r="C1569" s="90" t="s">
        <v>3140</v>
      </c>
      <c r="D1569" s="91"/>
      <c r="E1569" s="92"/>
      <c r="F1569" s="92"/>
      <c r="G1569" s="92"/>
      <c r="H1569" s="92"/>
      <c r="I1569" s="92"/>
      <c r="J1569" s="92"/>
      <c r="K1569" s="92"/>
      <c r="L1569" s="92"/>
      <c r="M1569" s="106"/>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92"/>
      <c r="N1614" s="107"/>
      <c r="O1614" s="107"/>
      <c r="P1614" s="107"/>
    </row>
    <row r="1615" spans="1:16">
      <c r="A1615" s="88" t="s">
        <v>3222</v>
      </c>
      <c r="B1615" s="89" t="s">
        <v>3221</v>
      </c>
      <c r="C1615" s="90" t="s">
        <v>3223</v>
      </c>
      <c r="D1615" s="91"/>
      <c r="E1615" s="92"/>
      <c r="F1615" s="92"/>
      <c r="G1615" s="92"/>
      <c r="H1615" s="92"/>
      <c r="I1615" s="92"/>
      <c r="J1615" s="92"/>
      <c r="K1615" s="92"/>
      <c r="L1615" s="92"/>
      <c r="M1615" s="107"/>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92"/>
      <c r="N1683" s="108"/>
      <c r="O1683" s="108"/>
      <c r="P1683" s="108"/>
    </row>
    <row r="1684" spans="1:16">
      <c r="A1684" s="88" t="s">
        <v>3351</v>
      </c>
      <c r="B1684" s="89" t="s">
        <v>3350</v>
      </c>
      <c r="C1684" s="90" t="s">
        <v>3352</v>
      </c>
      <c r="D1684" s="91"/>
      <c r="E1684" s="92"/>
      <c r="F1684" s="92"/>
      <c r="G1684" s="92"/>
      <c r="H1684" s="92"/>
      <c r="I1684" s="92"/>
      <c r="J1684" s="92"/>
      <c r="K1684" s="92"/>
      <c r="L1684" s="92"/>
      <c r="M1684" s="108"/>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92"/>
      <c r="N2005" s="106"/>
      <c r="O2005" s="106"/>
      <c r="P2005" s="106"/>
    </row>
    <row r="2006" spans="1:16">
      <c r="A2006" s="88" t="s">
        <v>3949</v>
      </c>
      <c r="B2006" s="89" t="s">
        <v>3948</v>
      </c>
      <c r="C2006" s="90" t="s">
        <v>3950</v>
      </c>
      <c r="D2006" s="91"/>
      <c r="E2006" s="92"/>
      <c r="F2006" s="92"/>
      <c r="G2006" s="92"/>
      <c r="H2006" s="92"/>
      <c r="I2006" s="92"/>
      <c r="J2006" s="92"/>
      <c r="K2006" s="92"/>
      <c r="L2006" s="92"/>
      <c r="M2006" s="106"/>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2"/>
      <c r="N2218" s="94"/>
      <c r="O2218" s="94"/>
      <c r="P2218" s="94"/>
    </row>
    <row r="2219" spans="1:16">
      <c r="A2219" s="88" t="s">
        <v>4331</v>
      </c>
      <c r="B2219" s="89" t="s">
        <v>4330</v>
      </c>
      <c r="C2219" s="90" t="s">
        <v>4332</v>
      </c>
      <c r="D2219" s="91"/>
      <c r="E2219" s="92"/>
      <c r="F2219" s="92"/>
      <c r="G2219" s="92"/>
      <c r="H2219" s="92"/>
      <c r="I2219" s="92"/>
      <c r="J2219" s="92"/>
      <c r="K2219" s="92"/>
      <c r="L2219" s="92"/>
      <c r="M2219" s="94"/>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2"/>
      <c r="N2395" s="93"/>
      <c r="O2395" s="93"/>
      <c r="P2395" s="93"/>
    </row>
    <row r="2396" spans="1:16">
      <c r="A2396" s="88" t="s">
        <v>4662</v>
      </c>
      <c r="B2396" s="89" t="s">
        <v>4661</v>
      </c>
      <c r="C2396" s="90" t="s">
        <v>4663</v>
      </c>
      <c r="D2396" s="91"/>
      <c r="E2396" s="92"/>
      <c r="F2396" s="92"/>
      <c r="G2396" s="92"/>
      <c r="H2396" s="92"/>
      <c r="I2396" s="92"/>
      <c r="J2396" s="92"/>
      <c r="K2396" s="92"/>
      <c r="L2396" s="92"/>
      <c r="M2396" s="93"/>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2"/>
      <c r="N2624" s="93"/>
      <c r="O2624" s="93"/>
      <c r="P2624" s="93"/>
    </row>
    <row r="2625" spans="1:16">
      <c r="A2625" s="88" t="s">
        <v>5080</v>
      </c>
      <c r="B2625" s="89" t="s">
        <v>5079</v>
      </c>
      <c r="C2625" s="90" t="s">
        <v>5081</v>
      </c>
      <c r="D2625" s="91"/>
      <c r="E2625" s="92"/>
      <c r="F2625" s="92"/>
      <c r="G2625" s="92"/>
      <c r="H2625" s="92"/>
      <c r="I2625" s="92"/>
      <c r="J2625" s="92"/>
      <c r="K2625" s="92"/>
      <c r="L2625" s="92"/>
      <c r="M2625" s="93"/>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92"/>
      <c r="N2869" s="109"/>
      <c r="O2869" s="109"/>
      <c r="P2869" s="109"/>
    </row>
    <row r="2870" spans="1:16">
      <c r="A2870" s="88" t="s">
        <v>5526</v>
      </c>
      <c r="B2870" s="89" t="s">
        <v>5525</v>
      </c>
      <c r="C2870" s="90" t="s">
        <v>5527</v>
      </c>
      <c r="D2870" s="91"/>
      <c r="E2870" s="92"/>
      <c r="F2870" s="92"/>
      <c r="G2870" s="92"/>
      <c r="H2870" s="92"/>
      <c r="I2870" s="92"/>
      <c r="J2870" s="92"/>
      <c r="K2870" s="92"/>
      <c r="L2870" s="92"/>
      <c r="M2870" s="109"/>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2"/>
      <c r="N2958" s="93"/>
      <c r="O2958" s="93"/>
      <c r="P2958" s="93"/>
    </row>
    <row r="2959" spans="1:16">
      <c r="A2959" s="88" t="s">
        <v>5686</v>
      </c>
      <c r="B2959" s="89" t="s">
        <v>5685</v>
      </c>
      <c r="C2959" s="90" t="s">
        <v>5687</v>
      </c>
      <c r="D2959" s="91"/>
      <c r="E2959" s="92"/>
      <c r="F2959" s="92"/>
      <c r="G2959" s="92"/>
      <c r="H2959" s="92"/>
      <c r="I2959" s="92"/>
      <c r="J2959" s="92"/>
      <c r="K2959" s="92"/>
      <c r="L2959" s="92"/>
      <c r="M2959" s="93"/>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2"/>
      <c r="N3099" s="94"/>
      <c r="O3099" s="94"/>
      <c r="P3099" s="94"/>
    </row>
    <row r="3100" spans="1:16">
      <c r="A3100" s="88" t="s">
        <v>5928</v>
      </c>
      <c r="B3100" s="89" t="s">
        <v>5927</v>
      </c>
      <c r="C3100" s="90" t="s">
        <v>5929</v>
      </c>
      <c r="D3100" s="91"/>
      <c r="E3100" s="92"/>
      <c r="F3100" s="92"/>
      <c r="G3100" s="92"/>
      <c r="H3100" s="92"/>
      <c r="I3100" s="92"/>
      <c r="J3100" s="92"/>
      <c r="K3100" s="92"/>
      <c r="L3100" s="92"/>
      <c r="M3100" s="94"/>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2"/>
      <c r="N3163" s="93"/>
      <c r="O3163" s="93"/>
      <c r="P3163" s="93"/>
    </row>
    <row r="3164" spans="1:16">
      <c r="A3164" s="88" t="s">
        <v>6046</v>
      </c>
      <c r="B3164" s="89" t="s">
        <v>6045</v>
      </c>
      <c r="C3164" s="90" t="s">
        <v>6047</v>
      </c>
      <c r="D3164" s="91"/>
      <c r="E3164" s="92"/>
      <c r="F3164" s="92"/>
      <c r="G3164" s="92"/>
      <c r="H3164" s="92"/>
      <c r="I3164" s="92"/>
      <c r="J3164" s="92"/>
      <c r="K3164" s="92"/>
      <c r="L3164" s="92"/>
      <c r="M3164" s="93"/>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2"/>
      <c r="N3225" s="93"/>
      <c r="O3225" s="93"/>
      <c r="P3225" s="93"/>
    </row>
    <row r="3226" spans="1:16">
      <c r="A3226" s="88" t="s">
        <v>6161</v>
      </c>
      <c r="B3226" s="89" t="s">
        <v>6160</v>
      </c>
      <c r="C3226" s="90" t="s">
        <v>6162</v>
      </c>
      <c r="D3226" s="91"/>
      <c r="E3226" s="92"/>
      <c r="F3226" s="92"/>
      <c r="G3226" s="92"/>
      <c r="H3226" s="92"/>
      <c r="I3226" s="92"/>
      <c r="J3226" s="92"/>
      <c r="K3226" s="92"/>
      <c r="L3226" s="92"/>
      <c r="M3226" s="93"/>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2"/>
      <c r="N3291" s="94"/>
      <c r="O3291" s="94"/>
      <c r="P3291" s="94"/>
    </row>
    <row r="3292" spans="1:16">
      <c r="A3292" s="88" t="s">
        <v>6269</v>
      </c>
      <c r="B3292" s="89" t="s">
        <v>6268</v>
      </c>
      <c r="C3292" s="90" t="s">
        <v>6270</v>
      </c>
      <c r="D3292" s="91"/>
      <c r="E3292" s="92"/>
      <c r="F3292" s="92"/>
      <c r="G3292" s="92"/>
      <c r="H3292" s="92"/>
      <c r="I3292" s="92"/>
      <c r="J3292" s="92"/>
      <c r="K3292" s="92"/>
      <c r="L3292" s="92"/>
      <c r="M3292" s="94"/>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92"/>
      <c r="N3517" s="114"/>
      <c r="O3517" s="114"/>
      <c r="P3517" s="114"/>
    </row>
    <row r="3518" spans="1:16" ht="24">
      <c r="A3518" s="88" t="s">
        <v>6656</v>
      </c>
      <c r="B3518" s="89" t="s">
        <v>6655</v>
      </c>
      <c r="C3518" s="90" t="s">
        <v>6657</v>
      </c>
      <c r="D3518" s="91"/>
      <c r="E3518" s="92"/>
      <c r="F3518" s="92"/>
      <c r="G3518" s="92"/>
      <c r="H3518" s="92"/>
      <c r="I3518" s="92"/>
      <c r="J3518" s="92"/>
      <c r="K3518" s="92"/>
      <c r="L3518" s="92"/>
      <c r="M3518" s="114"/>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2"/>
      <c r="N3694" s="93"/>
      <c r="O3694" s="93"/>
      <c r="P3694" s="93"/>
    </row>
    <row r="3695" spans="1:16">
      <c r="A3695" s="88" t="s">
        <v>6963</v>
      </c>
      <c r="B3695" s="89" t="s">
        <v>6962</v>
      </c>
      <c r="C3695" s="90" t="s">
        <v>6964</v>
      </c>
      <c r="D3695" s="91"/>
      <c r="E3695" s="92"/>
      <c r="F3695" s="92"/>
      <c r="G3695" s="92"/>
      <c r="H3695" s="92"/>
      <c r="I3695" s="92"/>
      <c r="J3695" s="92"/>
      <c r="K3695" s="92"/>
      <c r="L3695" s="92"/>
      <c r="M3695" s="93"/>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2"/>
      <c r="N3799" s="94"/>
      <c r="O3799" s="94"/>
      <c r="P3799" s="94"/>
    </row>
    <row r="3800" spans="1:16">
      <c r="A3800" s="88" t="s">
        <v>7154</v>
      </c>
      <c r="B3800" s="89" t="s">
        <v>7153</v>
      </c>
      <c r="C3800" s="90" t="s">
        <v>7155</v>
      </c>
      <c r="D3800" s="91"/>
      <c r="E3800" s="92"/>
      <c r="F3800" s="92"/>
      <c r="G3800" s="92"/>
      <c r="H3800" s="92"/>
      <c r="I3800" s="92"/>
      <c r="J3800" s="92"/>
      <c r="K3800" s="92"/>
      <c r="L3800" s="92"/>
      <c r="M3800" s="94"/>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2"/>
      <c r="N3871" s="93"/>
      <c r="O3871" s="93"/>
      <c r="P3871" s="93"/>
    </row>
    <row r="3872" spans="1:16">
      <c r="A3872" s="88" t="s">
        <v>7279</v>
      </c>
      <c r="B3872" s="89" t="s">
        <v>7278</v>
      </c>
      <c r="C3872" s="90" t="s">
        <v>7280</v>
      </c>
      <c r="D3872" s="91"/>
      <c r="E3872" s="92"/>
      <c r="F3872" s="92"/>
      <c r="G3872" s="92"/>
      <c r="H3872" s="92"/>
      <c r="I3872" s="92"/>
      <c r="J3872" s="92"/>
      <c r="K3872" s="92"/>
      <c r="L3872" s="92"/>
      <c r="M3872" s="93"/>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92"/>
      <c r="N4018" s="108"/>
      <c r="O4018" s="108"/>
      <c r="P4018" s="108"/>
    </row>
    <row r="4019" spans="1:16">
      <c r="A4019" s="88" t="s">
        <v>7526</v>
      </c>
      <c r="B4019" s="89" t="s">
        <v>7525</v>
      </c>
      <c r="C4019" s="90" t="s">
        <v>7527</v>
      </c>
      <c r="D4019" s="91"/>
      <c r="E4019" s="92"/>
      <c r="F4019" s="92"/>
      <c r="G4019" s="92"/>
      <c r="H4019" s="92"/>
      <c r="I4019" s="92"/>
      <c r="J4019" s="92"/>
      <c r="K4019" s="92"/>
      <c r="L4019" s="92"/>
      <c r="M4019" s="108"/>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92"/>
      <c r="N4232" s="115"/>
      <c r="O4232" s="115"/>
      <c r="P4232" s="115"/>
    </row>
    <row r="4233" spans="1:16">
      <c r="A4233" s="88" t="s">
        <v>7881</v>
      </c>
      <c r="B4233" s="89" t="s">
        <v>7880</v>
      </c>
      <c r="C4233" s="90" t="s">
        <v>7882</v>
      </c>
      <c r="D4233" s="91"/>
      <c r="E4233" s="92"/>
      <c r="F4233" s="92"/>
      <c r="G4233" s="92"/>
      <c r="H4233" s="92"/>
      <c r="I4233" s="92"/>
      <c r="J4233" s="92"/>
      <c r="K4233" s="92"/>
      <c r="L4233" s="92"/>
      <c r="M4233" s="115"/>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2"/>
      <c r="N4386" s="93"/>
      <c r="O4386" s="93"/>
      <c r="P4386" s="93"/>
    </row>
    <row r="4387" spans="1:16">
      <c r="A4387" s="88" t="s">
        <v>8152</v>
      </c>
      <c r="B4387" s="89" t="s">
        <v>8151</v>
      </c>
      <c r="C4387" s="90" t="s">
        <v>8153</v>
      </c>
      <c r="D4387" s="91"/>
      <c r="E4387" s="92"/>
      <c r="F4387" s="92"/>
      <c r="G4387" s="92"/>
      <c r="H4387" s="92"/>
      <c r="I4387" s="92"/>
      <c r="J4387" s="92"/>
      <c r="K4387" s="92"/>
      <c r="L4387" s="92"/>
      <c r="M4387" s="93"/>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2"/>
      <c r="N4530" s="93"/>
      <c r="O4530" s="93"/>
      <c r="P4530" s="93"/>
    </row>
    <row r="4531" spans="1:16">
      <c r="A4531" s="88" t="s">
        <v>8409</v>
      </c>
      <c r="B4531" s="89" t="s">
        <v>8408</v>
      </c>
      <c r="C4531" s="90" t="s">
        <v>8410</v>
      </c>
      <c r="D4531" s="91"/>
      <c r="E4531" s="92"/>
      <c r="F4531" s="92"/>
      <c r="G4531" s="92"/>
      <c r="H4531" s="92"/>
      <c r="I4531" s="92"/>
      <c r="J4531" s="92"/>
      <c r="K4531" s="92"/>
      <c r="L4531" s="92"/>
      <c r="M4531" s="93"/>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2"/>
      <c r="N4642" s="94"/>
      <c r="O4642" s="94"/>
      <c r="P4642" s="94"/>
    </row>
    <row r="4643" spans="1:16">
      <c r="A4643" s="88" t="s">
        <v>8592</v>
      </c>
      <c r="B4643" s="89" t="s">
        <v>8591</v>
      </c>
      <c r="C4643" s="90" t="s">
        <v>8593</v>
      </c>
      <c r="D4643" s="91"/>
      <c r="E4643" s="92"/>
      <c r="F4643" s="92"/>
      <c r="G4643" s="92"/>
      <c r="H4643" s="92"/>
      <c r="I4643" s="92"/>
      <c r="J4643" s="92"/>
      <c r="K4643" s="92"/>
      <c r="L4643" s="92"/>
      <c r="M4643" s="94"/>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92"/>
      <c r="N4703" s="117"/>
      <c r="O4703" s="117"/>
      <c r="P4703" s="117"/>
    </row>
    <row r="4704" spans="1:16">
      <c r="A4704" s="88" t="s">
        <v>8695</v>
      </c>
      <c r="B4704" s="89" t="s">
        <v>8694</v>
      </c>
      <c r="C4704" s="90" t="s">
        <v>8696</v>
      </c>
      <c r="D4704" s="91"/>
      <c r="E4704" s="92"/>
      <c r="F4704" s="92"/>
      <c r="G4704" s="92"/>
      <c r="H4704" s="92"/>
      <c r="I4704" s="92"/>
      <c r="J4704" s="92"/>
      <c r="K4704" s="92"/>
      <c r="L4704" s="92"/>
      <c r="M4704" s="117"/>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2"/>
      <c r="N4933" s="94"/>
      <c r="O4933" s="94"/>
      <c r="P4933" s="94"/>
    </row>
    <row r="4934" spans="1:16">
      <c r="A4934" s="88" t="s">
        <v>9127</v>
      </c>
      <c r="B4934" s="89" t="s">
        <v>9126</v>
      </c>
      <c r="C4934" s="90" t="s">
        <v>9128</v>
      </c>
      <c r="D4934" s="91"/>
      <c r="E4934" s="92"/>
      <c r="F4934" s="92"/>
      <c r="G4934" s="92"/>
      <c r="H4934" s="92"/>
      <c r="I4934" s="92"/>
      <c r="J4934" s="92"/>
      <c r="K4934" s="92"/>
      <c r="L4934" s="92"/>
      <c r="M4934" s="94"/>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2"/>
      <c r="N4993" s="93"/>
      <c r="O4993" s="93"/>
      <c r="P4993" s="93"/>
    </row>
    <row r="4994" spans="1:16">
      <c r="A4994" s="88" t="s">
        <v>9241</v>
      </c>
      <c r="B4994" s="89" t="s">
        <v>9240</v>
      </c>
      <c r="C4994" s="90" t="s">
        <v>9242</v>
      </c>
      <c r="D4994" s="91"/>
      <c r="E4994" s="92"/>
      <c r="F4994" s="92"/>
      <c r="G4994" s="92"/>
      <c r="H4994" s="92"/>
      <c r="I4994" s="92"/>
      <c r="J4994" s="92"/>
      <c r="K4994" s="92"/>
      <c r="L4994" s="92"/>
      <c r="M4994" s="93"/>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2"/>
      <c r="N5107" s="94"/>
      <c r="O5107" s="94"/>
      <c r="P5107" s="94"/>
    </row>
    <row r="5108" spans="1:16">
      <c r="A5108" s="88" t="s">
        <v>9453</v>
      </c>
      <c r="B5108" s="89" t="s">
        <v>9452</v>
      </c>
      <c r="C5108" s="90" t="s">
        <v>9454</v>
      </c>
      <c r="D5108" s="91"/>
      <c r="E5108" s="92"/>
      <c r="F5108" s="92"/>
      <c r="G5108" s="92"/>
      <c r="H5108" s="92"/>
      <c r="I5108" s="92"/>
      <c r="J5108" s="92"/>
      <c r="K5108" s="92"/>
      <c r="L5108" s="92"/>
      <c r="M5108" s="94"/>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92"/>
      <c r="N5184" s="120"/>
      <c r="O5184" s="120"/>
      <c r="P5184" s="120"/>
    </row>
    <row r="5185" spans="1:16">
      <c r="A5185" s="88" t="s">
        <v>9593</v>
      </c>
      <c r="B5185" s="89" t="s">
        <v>9592</v>
      </c>
      <c r="C5185" s="90" t="s">
        <v>9594</v>
      </c>
      <c r="D5185" s="91"/>
      <c r="E5185" s="92"/>
      <c r="F5185" s="92"/>
      <c r="G5185" s="92"/>
      <c r="H5185" s="92"/>
      <c r="I5185" s="92"/>
      <c r="J5185" s="92"/>
      <c r="K5185" s="92"/>
      <c r="L5185" s="92"/>
      <c r="M5185" s="120"/>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2"/>
      <c r="N5271" s="94"/>
      <c r="O5271" s="94"/>
      <c r="P5271" s="94"/>
    </row>
    <row r="5272" spans="1:16">
      <c r="A5272" s="88" t="s">
        <v>9753</v>
      </c>
      <c r="B5272" s="89" t="s">
        <v>9752</v>
      </c>
      <c r="C5272" s="90" t="s">
        <v>9754</v>
      </c>
      <c r="D5272" s="91"/>
      <c r="E5272" s="92"/>
      <c r="F5272" s="92"/>
      <c r="G5272" s="92"/>
      <c r="H5272" s="92"/>
      <c r="I5272" s="92"/>
      <c r="J5272" s="92"/>
      <c r="K5272" s="92"/>
      <c r="L5272" s="92"/>
      <c r="M5272" s="94"/>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2"/>
      <c r="N5386" s="93"/>
      <c r="O5386" s="93"/>
      <c r="P5386" s="93"/>
    </row>
    <row r="5387" spans="1:16">
      <c r="A5387" s="88" t="s">
        <v>9968</v>
      </c>
      <c r="B5387" s="89" t="s">
        <v>9967</v>
      </c>
      <c r="C5387" s="90" t="s">
        <v>9969</v>
      </c>
      <c r="D5387" s="91"/>
      <c r="E5387" s="92"/>
      <c r="F5387" s="92"/>
      <c r="G5387" s="92"/>
      <c r="H5387" s="92"/>
      <c r="I5387" s="92"/>
      <c r="J5387" s="92"/>
      <c r="K5387" s="92"/>
      <c r="L5387" s="92"/>
      <c r="M5387" s="93"/>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3"/>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2"/>
      <c r="N5607" s="94"/>
      <c r="O5607" s="94"/>
      <c r="P5607" s="94"/>
    </row>
    <row r="5608" spans="1:16">
      <c r="A5608" s="88" t="s">
        <v>10367</v>
      </c>
      <c r="B5608" s="89" t="s">
        <v>10366</v>
      </c>
      <c r="C5608" s="90" t="s">
        <v>10368</v>
      </c>
      <c r="D5608" s="91"/>
      <c r="E5608" s="92"/>
      <c r="F5608" s="92"/>
      <c r="G5608" s="92"/>
      <c r="H5608" s="92"/>
      <c r="I5608" s="92"/>
      <c r="J5608" s="92"/>
      <c r="K5608" s="92"/>
      <c r="L5608" s="92"/>
      <c r="M5608" s="94"/>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2"/>
      <c r="N5660" s="94"/>
      <c r="O5660" s="94"/>
      <c r="P5660" s="94"/>
    </row>
    <row r="5661" spans="1:16">
      <c r="A5661" s="88" t="s">
        <v>10469</v>
      </c>
      <c r="B5661" s="89" t="s">
        <v>10468</v>
      </c>
      <c r="C5661" s="90" t="s">
        <v>10470</v>
      </c>
      <c r="D5661" s="91"/>
      <c r="E5661" s="92"/>
      <c r="F5661" s="92"/>
      <c r="G5661" s="92"/>
      <c r="H5661" s="92"/>
      <c r="I5661" s="92"/>
      <c r="J5661" s="92"/>
      <c r="K5661" s="92"/>
      <c r="L5661" s="92"/>
      <c r="M5661" s="94"/>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2"/>
      <c r="N5806" s="94"/>
      <c r="O5806" s="94"/>
      <c r="P5806" s="94"/>
    </row>
    <row r="5807" spans="1:16">
      <c r="A5807" s="88" t="s">
        <v>10739</v>
      </c>
      <c r="B5807" s="89" t="s">
        <v>10738</v>
      </c>
      <c r="C5807" s="90" t="s">
        <v>10740</v>
      </c>
      <c r="D5807" s="91"/>
      <c r="E5807" s="92"/>
      <c r="F5807" s="92"/>
      <c r="G5807" s="92"/>
      <c r="H5807" s="92"/>
      <c r="I5807" s="92"/>
      <c r="J5807" s="92"/>
      <c r="K5807" s="92"/>
      <c r="L5807" s="92"/>
      <c r="M5807" s="94"/>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92"/>
      <c r="N5885" s="120"/>
      <c r="O5885" s="120"/>
      <c r="P5885" s="120"/>
    </row>
    <row r="5886" spans="1:16">
      <c r="A5886" s="88" t="s">
        <v>10877</v>
      </c>
      <c r="B5886" s="89" t="s">
        <v>10876</v>
      </c>
      <c r="C5886" s="90" t="s">
        <v>10878</v>
      </c>
      <c r="D5886" s="91"/>
      <c r="E5886" s="92"/>
      <c r="F5886" s="92"/>
      <c r="G5886" s="92"/>
      <c r="H5886" s="92"/>
      <c r="I5886" s="92"/>
      <c r="J5886" s="92"/>
      <c r="K5886" s="92"/>
      <c r="L5886" s="92"/>
      <c r="M5886" s="120"/>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2"/>
      <c r="N5975" s="94"/>
      <c r="O5975" s="94"/>
      <c r="P5975" s="94"/>
    </row>
    <row r="5976" spans="1:16">
      <c r="A5976" s="88" t="s">
        <v>11040</v>
      </c>
      <c r="B5976" s="89" t="s">
        <v>11039</v>
      </c>
      <c r="C5976" s="90" t="s">
        <v>11041</v>
      </c>
      <c r="D5976" s="91"/>
      <c r="E5976" s="92"/>
      <c r="F5976" s="92"/>
      <c r="G5976" s="92"/>
      <c r="H5976" s="92"/>
      <c r="I5976" s="92"/>
      <c r="J5976" s="92"/>
      <c r="K5976" s="92"/>
      <c r="L5976" s="92"/>
      <c r="M5976" s="94"/>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92"/>
      <c r="N6048" s="121"/>
      <c r="O6048" s="121"/>
      <c r="P6048" s="121"/>
    </row>
    <row r="6049" spans="1:16">
      <c r="A6049" s="88" t="s">
        <v>11172</v>
      </c>
      <c r="B6049" s="89" t="s">
        <v>11171</v>
      </c>
      <c r="C6049" s="90" t="s">
        <v>11173</v>
      </c>
      <c r="D6049" s="91"/>
      <c r="E6049" s="92"/>
      <c r="F6049" s="92"/>
      <c r="G6049" s="92"/>
      <c r="H6049" s="92"/>
      <c r="I6049" s="92"/>
      <c r="J6049" s="92"/>
      <c r="K6049" s="92"/>
      <c r="L6049" s="92"/>
      <c r="M6049" s="121"/>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92"/>
      <c r="N6144" s="122"/>
      <c r="O6144" s="122"/>
      <c r="P6144" s="122"/>
    </row>
    <row r="6145" spans="1:16">
      <c r="A6145" s="88" t="s">
        <v>11336</v>
      </c>
      <c r="B6145" s="89" t="s">
        <v>11335</v>
      </c>
      <c r="C6145" s="90" t="s">
        <v>11337</v>
      </c>
      <c r="D6145" s="91"/>
      <c r="E6145" s="92"/>
      <c r="F6145" s="92"/>
      <c r="G6145" s="92"/>
      <c r="H6145" s="92"/>
      <c r="I6145" s="92"/>
      <c r="J6145" s="92"/>
      <c r="K6145" s="92"/>
      <c r="L6145" s="92"/>
      <c r="M6145" s="12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2"/>
      <c r="N6247" s="94"/>
      <c r="O6247" s="94"/>
      <c r="P6247" s="94"/>
    </row>
    <row r="6248" spans="1:16">
      <c r="A6248" s="88" t="s">
        <v>11513</v>
      </c>
      <c r="B6248" s="89" t="s">
        <v>11512</v>
      </c>
      <c r="C6248" s="90" t="s">
        <v>11514</v>
      </c>
      <c r="D6248" s="91"/>
      <c r="E6248" s="92"/>
      <c r="F6248" s="92"/>
      <c r="G6248" s="92"/>
      <c r="H6248" s="92"/>
      <c r="I6248" s="92"/>
      <c r="J6248" s="92"/>
      <c r="K6248" s="92"/>
      <c r="L6248" s="92"/>
      <c r="M6248" s="94"/>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2"/>
      <c r="N6349" s="94"/>
      <c r="O6349" s="94"/>
      <c r="P6349" s="94"/>
    </row>
    <row r="6350" spans="1:16">
      <c r="A6350" s="88" t="s">
        <v>11691</v>
      </c>
      <c r="B6350" s="89" t="s">
        <v>11690</v>
      </c>
      <c r="C6350" s="90" t="s">
        <v>11692</v>
      </c>
      <c r="D6350" s="91"/>
      <c r="E6350" s="92"/>
      <c r="F6350" s="92"/>
      <c r="G6350" s="92"/>
      <c r="H6350" s="92"/>
      <c r="I6350" s="92"/>
      <c r="J6350" s="92"/>
      <c r="K6350" s="92"/>
      <c r="L6350" s="92"/>
      <c r="M6350" s="94"/>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2"/>
      <c r="N6478" s="93"/>
      <c r="O6478" s="93"/>
      <c r="P6478" s="93"/>
    </row>
    <row r="6479" spans="1:16">
      <c r="A6479" s="88" t="s">
        <v>11920</v>
      </c>
      <c r="B6479" s="89" t="s">
        <v>11919</v>
      </c>
      <c r="C6479" s="90" t="s">
        <v>11921</v>
      </c>
      <c r="D6479" s="91"/>
      <c r="E6479" s="92"/>
      <c r="F6479" s="92"/>
      <c r="G6479" s="92"/>
      <c r="H6479" s="92"/>
      <c r="I6479" s="92"/>
      <c r="J6479" s="92"/>
      <c r="K6479" s="92"/>
      <c r="L6479" s="92"/>
      <c r="M6479" s="93"/>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92"/>
      <c r="N6593" s="123"/>
      <c r="O6593" s="123"/>
      <c r="P6593" s="123"/>
    </row>
    <row r="6594" spans="1:16">
      <c r="A6594" s="88" t="s">
        <v>12117</v>
      </c>
      <c r="B6594" s="89" t="s">
        <v>12116</v>
      </c>
      <c r="C6594" s="90" t="s">
        <v>12118</v>
      </c>
      <c r="D6594" s="91"/>
      <c r="E6594" s="93"/>
      <c r="F6594" s="93"/>
      <c r="G6594" s="93"/>
      <c r="H6594" s="93"/>
      <c r="I6594" s="93"/>
      <c r="J6594" s="93"/>
      <c r="K6594" s="93"/>
      <c r="L6594" s="93"/>
      <c r="M6594" s="12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3"/>
      <c r="N6705" s="94"/>
      <c r="O6705" s="94"/>
      <c r="P6705" s="94"/>
    </row>
    <row r="6706" spans="1:16">
      <c r="A6706" s="88" t="s">
        <v>12313</v>
      </c>
      <c r="B6706" s="89" t="s">
        <v>12312</v>
      </c>
      <c r="C6706" s="90" t="s">
        <v>12314</v>
      </c>
      <c r="D6706" s="91"/>
      <c r="E6706" s="92"/>
      <c r="F6706" s="92"/>
      <c r="G6706" s="92"/>
      <c r="H6706" s="92"/>
      <c r="I6706" s="92"/>
      <c r="J6706" s="92"/>
      <c r="K6706" s="92"/>
      <c r="L6706" s="92"/>
      <c r="M6706" s="94"/>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2"/>
      <c r="N6826" s="93"/>
      <c r="O6826" s="93"/>
      <c r="P6826" s="93"/>
    </row>
    <row r="6827" spans="1:16">
      <c r="A6827" s="88" t="s">
        <v>12512</v>
      </c>
      <c r="B6827" s="89" t="s">
        <v>12511</v>
      </c>
      <c r="C6827" s="90" t="s">
        <v>12513</v>
      </c>
      <c r="D6827" s="91"/>
      <c r="E6827" s="92"/>
      <c r="F6827" s="92"/>
      <c r="G6827" s="92"/>
      <c r="H6827" s="92"/>
      <c r="I6827" s="92"/>
      <c r="J6827" s="92"/>
      <c r="K6827" s="92"/>
      <c r="L6827" s="92"/>
      <c r="M6827" s="93"/>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2"/>
      <c r="N6940" s="94"/>
      <c r="O6940" s="94"/>
      <c r="P6940" s="94"/>
    </row>
    <row r="6941" spans="1:16">
      <c r="A6941" s="88" t="s">
        <v>12712</v>
      </c>
      <c r="B6941" s="89" t="s">
        <v>12711</v>
      </c>
      <c r="C6941" s="90" t="s">
        <v>12713</v>
      </c>
      <c r="D6941" s="91"/>
      <c r="E6941" s="92"/>
      <c r="F6941" s="92"/>
      <c r="G6941" s="92"/>
      <c r="H6941" s="92"/>
      <c r="I6941" s="92"/>
      <c r="J6941" s="92"/>
      <c r="K6941" s="92"/>
      <c r="L6941" s="92"/>
      <c r="M6941" s="94"/>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2"/>
      <c r="N6984" s="94"/>
      <c r="O6984" s="94"/>
      <c r="P6984" s="94"/>
    </row>
    <row r="6985" spans="1:16">
      <c r="A6985" s="88" t="s">
        <v>12789</v>
      </c>
      <c r="B6985" s="89" t="s">
        <v>12788</v>
      </c>
      <c r="C6985" s="90" t="s">
        <v>12790</v>
      </c>
      <c r="D6985" s="91"/>
      <c r="E6985" s="92"/>
      <c r="F6985" s="92"/>
      <c r="G6985" s="92"/>
      <c r="H6985" s="92"/>
      <c r="I6985" s="92"/>
      <c r="J6985" s="92"/>
      <c r="K6985" s="92"/>
      <c r="L6985" s="92"/>
      <c r="M6985" s="94"/>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92"/>
      <c r="N7024" s="125"/>
      <c r="O7024" s="125"/>
      <c r="P7024" s="125"/>
    </row>
    <row r="7025" spans="1:16">
      <c r="A7025" s="88" t="s">
        <v>12862</v>
      </c>
      <c r="B7025" s="89" t="s">
        <v>12861</v>
      </c>
      <c r="C7025" s="90" t="s">
        <v>12863</v>
      </c>
      <c r="D7025" s="91"/>
      <c r="E7025" s="92"/>
      <c r="F7025" s="92"/>
      <c r="G7025" s="92"/>
      <c r="H7025" s="92"/>
      <c r="I7025" s="92"/>
      <c r="J7025" s="92"/>
      <c r="K7025" s="92"/>
      <c r="L7025" s="92"/>
      <c r="M7025" s="125"/>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2"/>
      <c r="N7126" s="93"/>
      <c r="O7126" s="93"/>
      <c r="P7126" s="93"/>
    </row>
    <row r="7127" spans="1:16">
      <c r="A7127" s="88" t="s">
        <v>13048</v>
      </c>
      <c r="B7127" s="89" t="s">
        <v>13047</v>
      </c>
      <c r="C7127" s="90" t="s">
        <v>13049</v>
      </c>
      <c r="D7127" s="91"/>
      <c r="E7127" s="92"/>
      <c r="F7127" s="92"/>
      <c r="G7127" s="92"/>
      <c r="H7127" s="92"/>
      <c r="I7127" s="92"/>
      <c r="J7127" s="92"/>
      <c r="K7127" s="92"/>
      <c r="L7127" s="92"/>
      <c r="M7127" s="93"/>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92"/>
      <c r="N7183" s="125"/>
      <c r="O7183" s="125"/>
      <c r="P7183" s="125"/>
    </row>
    <row r="7184" spans="1:16">
      <c r="A7184" s="88" t="s">
        <v>13149</v>
      </c>
      <c r="B7184" s="89" t="s">
        <v>13148</v>
      </c>
      <c r="C7184" s="90" t="s">
        <v>13150</v>
      </c>
      <c r="D7184" s="91"/>
      <c r="E7184" s="92"/>
      <c r="F7184" s="92"/>
      <c r="G7184" s="92"/>
      <c r="H7184" s="92"/>
      <c r="I7184" s="92"/>
      <c r="J7184" s="92"/>
      <c r="K7184" s="92"/>
      <c r="L7184" s="92"/>
      <c r="M7184" s="125"/>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2"/>
      <c r="N7377" s="94"/>
      <c r="O7377" s="94"/>
      <c r="P7377" s="94"/>
    </row>
    <row r="7378" spans="1:16">
      <c r="A7378" s="88" t="s">
        <v>13502</v>
      </c>
      <c r="B7378" s="89" t="s">
        <v>13501</v>
      </c>
      <c r="C7378" s="90" t="s">
        <v>13503</v>
      </c>
      <c r="D7378" s="91"/>
      <c r="E7378" s="92"/>
      <c r="F7378" s="92"/>
      <c r="G7378" s="92"/>
      <c r="H7378" s="92"/>
      <c r="I7378" s="92"/>
      <c r="J7378" s="92"/>
      <c r="K7378" s="92"/>
      <c r="L7378" s="92"/>
      <c r="M7378" s="94"/>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2"/>
      <c r="N7439" s="95"/>
      <c r="O7439" s="95"/>
      <c r="P7439" s="95"/>
    </row>
    <row r="7440" spans="1:16">
      <c r="A7440" s="88" t="s">
        <v>13616</v>
      </c>
      <c r="B7440" s="89" t="s">
        <v>13615</v>
      </c>
      <c r="C7440" s="90" t="s">
        <v>13617</v>
      </c>
      <c r="D7440" s="91"/>
      <c r="E7440" s="92"/>
      <c r="F7440" s="92"/>
      <c r="G7440" s="92"/>
      <c r="H7440" s="92"/>
      <c r="I7440" s="92"/>
      <c r="J7440" s="92"/>
      <c r="K7440" s="92"/>
      <c r="L7440" s="92"/>
      <c r="M7440" s="95"/>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2"/>
      <c r="N7496" s="93"/>
      <c r="O7496" s="93"/>
      <c r="P7496" s="93"/>
    </row>
    <row r="7497" spans="1:16">
      <c r="A7497" s="88" t="s">
        <v>13724</v>
      </c>
      <c r="B7497" s="89" t="s">
        <v>13723</v>
      </c>
      <c r="C7497" s="90" t="s">
        <v>13725</v>
      </c>
      <c r="D7497" s="91"/>
      <c r="E7497" s="92"/>
      <c r="F7497" s="92"/>
      <c r="G7497" s="92"/>
      <c r="H7497" s="92"/>
      <c r="I7497" s="92"/>
      <c r="J7497" s="92"/>
      <c r="K7497" s="92"/>
      <c r="L7497" s="92"/>
      <c r="M7497" s="93"/>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2"/>
      <c r="N7517" s="93"/>
      <c r="O7517" s="93"/>
      <c r="P7517" s="93"/>
    </row>
    <row r="7518" spans="1:16">
      <c r="A7518" s="88" t="s">
        <v>13763</v>
      </c>
      <c r="B7518" s="89" t="s">
        <v>13762</v>
      </c>
      <c r="C7518" s="90" t="s">
        <v>13764</v>
      </c>
      <c r="D7518" s="91"/>
      <c r="E7518" s="92"/>
      <c r="F7518" s="92"/>
      <c r="G7518" s="92"/>
      <c r="H7518" s="92"/>
      <c r="I7518" s="92"/>
      <c r="J7518" s="92"/>
      <c r="K7518" s="92"/>
      <c r="L7518" s="92"/>
      <c r="M7518" s="93"/>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2"/>
      <c r="N7668" s="94"/>
      <c r="O7668" s="94"/>
      <c r="P7668" s="94"/>
    </row>
    <row r="7669" spans="1:16">
      <c r="A7669" s="88" t="s">
        <v>14030</v>
      </c>
      <c r="B7669" s="89" t="s">
        <v>14029</v>
      </c>
      <c r="C7669" s="90" t="s">
        <v>14031</v>
      </c>
      <c r="D7669" s="91"/>
      <c r="E7669" s="92"/>
      <c r="F7669" s="92"/>
      <c r="G7669" s="92"/>
      <c r="H7669" s="92"/>
      <c r="I7669" s="92"/>
      <c r="J7669" s="92"/>
      <c r="K7669" s="92"/>
      <c r="L7669" s="92"/>
      <c r="M7669" s="94"/>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2"/>
      <c r="N7704" s="94"/>
      <c r="O7704" s="94"/>
      <c r="P7704" s="94"/>
    </row>
    <row r="7705" spans="1:16">
      <c r="A7705" s="88" t="s">
        <v>14096</v>
      </c>
      <c r="B7705" s="89" t="s">
        <v>14095</v>
      </c>
      <c r="C7705" s="90" t="s">
        <v>14097</v>
      </c>
      <c r="D7705" s="91"/>
      <c r="E7705" s="92"/>
      <c r="F7705" s="92"/>
      <c r="G7705" s="92"/>
      <c r="H7705" s="92"/>
      <c r="I7705" s="92"/>
      <c r="J7705" s="92"/>
      <c r="K7705" s="92"/>
      <c r="L7705" s="92"/>
      <c r="M7705" s="94"/>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2"/>
      <c r="N7783" s="94"/>
      <c r="O7783" s="94"/>
      <c r="P7783" s="94"/>
    </row>
    <row r="7784" spans="1:16">
      <c r="A7784" s="88" t="s">
        <v>14235</v>
      </c>
      <c r="B7784" s="89" t="s">
        <v>14234</v>
      </c>
      <c r="C7784" s="90" t="s">
        <v>14236</v>
      </c>
      <c r="D7784" s="91"/>
      <c r="E7784" s="92"/>
      <c r="F7784" s="92"/>
      <c r="G7784" s="92"/>
      <c r="H7784" s="92"/>
      <c r="I7784" s="92"/>
      <c r="J7784" s="92"/>
      <c r="K7784" s="92"/>
      <c r="L7784" s="92"/>
      <c r="M7784" s="94"/>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2"/>
      <c r="N7927" s="94"/>
      <c r="O7927" s="94"/>
      <c r="P7927" s="94"/>
    </row>
    <row r="7928" spans="1:16">
      <c r="A7928" s="88" t="s">
        <v>14520</v>
      </c>
      <c r="B7928" s="89" t="s">
        <v>14519</v>
      </c>
      <c r="C7928" s="90" t="s">
        <v>14521</v>
      </c>
      <c r="D7928" s="91"/>
      <c r="E7928" s="92"/>
      <c r="F7928" s="92"/>
      <c r="G7928" s="92"/>
      <c r="H7928" s="92"/>
      <c r="I7928" s="92"/>
      <c r="J7928" s="92"/>
      <c r="K7928" s="92"/>
      <c r="L7928" s="92"/>
      <c r="M7928" s="94"/>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2"/>
      <c r="N7971" s="93"/>
      <c r="O7971" s="93"/>
      <c r="P7971" s="93"/>
    </row>
    <row r="7972" spans="1:16">
      <c r="A7972" s="88" t="s">
        <v>14599</v>
      </c>
      <c r="B7972" s="89" t="s">
        <v>14598</v>
      </c>
      <c r="C7972" s="90" t="s">
        <v>14600</v>
      </c>
      <c r="D7972" s="91"/>
      <c r="E7972" s="92"/>
      <c r="F7972" s="92"/>
      <c r="G7972" s="92"/>
      <c r="H7972" s="92"/>
      <c r="I7972" s="92"/>
      <c r="J7972" s="92"/>
      <c r="K7972" s="92"/>
      <c r="L7972" s="92"/>
      <c r="M7972" s="93"/>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2"/>
      <c r="N8069" s="94"/>
      <c r="O8069" s="94"/>
      <c r="P8069" s="94"/>
    </row>
    <row r="8070" spans="1:16">
      <c r="A8070" s="88" t="s">
        <v>14775</v>
      </c>
      <c r="B8070" s="89" t="s">
        <v>14774</v>
      </c>
      <c r="C8070" s="90" t="s">
        <v>14776</v>
      </c>
      <c r="D8070" s="91"/>
      <c r="E8070" s="92"/>
      <c r="F8070" s="92"/>
      <c r="G8070" s="92"/>
      <c r="H8070" s="92"/>
      <c r="I8070" s="92"/>
      <c r="J8070" s="92"/>
      <c r="K8070" s="92"/>
      <c r="L8070" s="92"/>
      <c r="M8070" s="94"/>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2"/>
      <c r="N8146" s="94"/>
      <c r="O8146" s="94"/>
      <c r="P8146" s="94"/>
    </row>
    <row r="8147" spans="1:16">
      <c r="A8147" s="88" t="s">
        <v>14916</v>
      </c>
      <c r="B8147" s="89" t="s">
        <v>14915</v>
      </c>
      <c r="C8147" s="90" t="s">
        <v>14917</v>
      </c>
      <c r="D8147" s="91"/>
      <c r="E8147" s="92"/>
      <c r="F8147" s="92"/>
      <c r="G8147" s="92"/>
      <c r="H8147" s="92"/>
      <c r="I8147" s="92"/>
      <c r="J8147" s="92"/>
      <c r="K8147" s="92"/>
      <c r="L8147" s="92"/>
      <c r="M8147" s="94"/>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2"/>
      <c r="N8274" s="94"/>
      <c r="O8274" s="94"/>
      <c r="P8274" s="94"/>
    </row>
    <row r="8275" spans="1:16">
      <c r="A8275" s="88" t="s">
        <v>15171</v>
      </c>
      <c r="B8275" s="89" t="s">
        <v>15170</v>
      </c>
      <c r="C8275" s="90" t="s">
        <v>15172</v>
      </c>
      <c r="D8275" s="91"/>
      <c r="E8275" s="92"/>
      <c r="F8275" s="92"/>
      <c r="G8275" s="92"/>
      <c r="H8275" s="92"/>
      <c r="I8275" s="92"/>
      <c r="J8275" s="92"/>
      <c r="K8275" s="92"/>
      <c r="L8275" s="92"/>
      <c r="M8275" s="94"/>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2"/>
      <c r="N8341" s="94"/>
      <c r="O8341" s="94"/>
      <c r="P8341" s="94"/>
    </row>
    <row r="8342" spans="1:16">
      <c r="A8342" s="88" t="s">
        <v>15304</v>
      </c>
      <c r="B8342" s="89" t="s">
        <v>15303</v>
      </c>
      <c r="C8342" s="90" t="s">
        <v>15305</v>
      </c>
      <c r="D8342" s="91"/>
      <c r="E8342" s="92"/>
      <c r="F8342" s="92"/>
      <c r="G8342" s="92"/>
      <c r="H8342" s="92"/>
      <c r="I8342" s="92"/>
      <c r="J8342" s="92"/>
      <c r="K8342" s="92"/>
      <c r="L8342" s="92"/>
      <c r="M8342" s="94"/>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row r="8432" spans="1:16">
      <c r="M8432"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2019-06-24T02:06:54Z</dcterms:modified>
</cp:coreProperties>
</file>